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niel.sigg\Documents\Protel\Converter\FastDigitalServo\TimingClock\Project Outputs for TimingClock\"/>
    </mc:Choice>
  </mc:AlternateContent>
  <xr:revisionPtr revIDLastSave="0" documentId="13_ncr:1_{D2614A14-0716-41B1-A482-CCFB7A430614}" xr6:coauthVersionLast="47" xr6:coauthVersionMax="47" xr10:uidLastSave="{00000000-0000-0000-0000-000000000000}"/>
  <bookViews>
    <workbookView xWindow="720" yWindow="450" windowWidth="35520" windowHeight="20550" xr2:uid="{00000000-000D-0000-FFFF-FFFF00000000}"/>
  </bookViews>
  <sheets>
    <sheet name="Part List Repor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3" i="3" l="1"/>
  <c r="L63" i="3"/>
  <c r="M62" i="3"/>
  <c r="L62" i="3"/>
  <c r="M61" i="3"/>
  <c r="L61" i="3"/>
  <c r="M60" i="3"/>
  <c r="L60" i="3"/>
  <c r="M59" i="3"/>
  <c r="L59" i="3"/>
  <c r="M58" i="3"/>
  <c r="L58" i="3"/>
  <c r="M57" i="3"/>
  <c r="L57" i="3"/>
  <c r="M56" i="3"/>
  <c r="L56" i="3"/>
  <c r="M55" i="3"/>
  <c r="L55" i="3"/>
  <c r="M54" i="3"/>
  <c r="L54" i="3"/>
  <c r="M53" i="3"/>
  <c r="L53" i="3"/>
  <c r="M52" i="3"/>
  <c r="L52" i="3"/>
  <c r="M51" i="3"/>
  <c r="L51" i="3"/>
  <c r="M50" i="3"/>
  <c r="L50" i="3"/>
  <c r="M49" i="3"/>
  <c r="L49" i="3"/>
  <c r="M48" i="3"/>
  <c r="L48" i="3"/>
  <c r="M47" i="3"/>
  <c r="L47" i="3"/>
  <c r="M46" i="3"/>
  <c r="L46" i="3"/>
  <c r="M45" i="3"/>
  <c r="L45" i="3"/>
  <c r="M44" i="3"/>
  <c r="L44" i="3"/>
  <c r="M43" i="3"/>
  <c r="L43" i="3"/>
  <c r="M42" i="3"/>
  <c r="L42" i="3"/>
  <c r="M41" i="3"/>
  <c r="L41" i="3"/>
  <c r="M40" i="3"/>
  <c r="L40" i="3"/>
  <c r="M39" i="3"/>
  <c r="L39" i="3"/>
  <c r="M38" i="3"/>
  <c r="L38" i="3"/>
  <c r="M37" i="3"/>
  <c r="L37" i="3"/>
  <c r="M36" i="3"/>
  <c r="L36" i="3"/>
  <c r="M35" i="3"/>
  <c r="L35" i="3"/>
  <c r="M34" i="3"/>
  <c r="L34" i="3"/>
  <c r="M33" i="3"/>
  <c r="L33" i="3"/>
  <c r="M32" i="3"/>
  <c r="L32" i="3"/>
  <c r="M31" i="3"/>
  <c r="L31" i="3"/>
  <c r="M30" i="3"/>
  <c r="L30" i="3"/>
  <c r="M29" i="3"/>
  <c r="L29" i="3"/>
  <c r="M28" i="3"/>
  <c r="L28" i="3"/>
  <c r="M27" i="3"/>
  <c r="L27" i="3"/>
  <c r="M26" i="3"/>
  <c r="L26" i="3"/>
  <c r="M25" i="3"/>
  <c r="L25" i="3"/>
  <c r="M24" i="3"/>
  <c r="L24" i="3"/>
  <c r="M23" i="3"/>
  <c r="L23" i="3"/>
  <c r="M22" i="3"/>
  <c r="L22" i="3"/>
  <c r="M21" i="3"/>
  <c r="L21" i="3"/>
  <c r="M20" i="3"/>
  <c r="L20" i="3"/>
  <c r="M19" i="3"/>
  <c r="L19" i="3"/>
  <c r="M18" i="3"/>
  <c r="L18" i="3"/>
  <c r="M17" i="3"/>
  <c r="L17" i="3"/>
  <c r="M16" i="3"/>
  <c r="L16" i="3"/>
  <c r="M15" i="3"/>
  <c r="L15" i="3"/>
  <c r="M14" i="3"/>
  <c r="L14" i="3"/>
  <c r="M13" i="3"/>
  <c r="L13" i="3"/>
  <c r="M12" i="3"/>
  <c r="L12" i="3"/>
  <c r="L11" i="3"/>
  <c r="M11" i="3"/>
  <c r="M10" i="3"/>
  <c r="L10" i="3"/>
  <c r="G74" i="3"/>
  <c r="G73" i="3"/>
  <c r="G72" i="3"/>
  <c r="G71" i="3"/>
  <c r="G70" i="3"/>
  <c r="G69" i="3"/>
  <c r="B64" i="3"/>
  <c r="F8" i="3"/>
  <c r="G8" i="3"/>
  <c r="N46" i="3" l="1"/>
  <c r="O46" i="3" s="1"/>
  <c r="N50" i="3"/>
  <c r="O50" i="3" s="1"/>
  <c r="N54" i="3"/>
  <c r="O54" i="3" s="1"/>
  <c r="N43" i="3"/>
  <c r="O43" i="3" s="1"/>
  <c r="N47" i="3"/>
  <c r="O47" i="3" s="1"/>
  <c r="N51" i="3"/>
  <c r="O51" i="3" s="1"/>
  <c r="N55" i="3"/>
  <c r="O55" i="3" s="1"/>
  <c r="N59" i="3"/>
  <c r="O59" i="3" s="1"/>
  <c r="N63" i="3"/>
  <c r="O63" i="3" s="1"/>
  <c r="N20" i="3"/>
  <c r="O20" i="3" s="1"/>
  <c r="N24" i="3"/>
  <c r="O24" i="3" s="1"/>
  <c r="N28" i="3"/>
  <c r="O28" i="3" s="1"/>
  <c r="N32" i="3"/>
  <c r="O32" i="3" s="1"/>
  <c r="N40" i="3"/>
  <c r="O40" i="3" s="1"/>
  <c r="N44" i="3"/>
  <c r="O44" i="3" s="1"/>
  <c r="N13" i="3"/>
  <c r="O13" i="3" s="1"/>
  <c r="N41" i="3"/>
  <c r="O41" i="3" s="1"/>
  <c r="N12" i="3"/>
  <c r="O12" i="3" s="1"/>
  <c r="N45" i="3"/>
  <c r="O45" i="3" s="1"/>
  <c r="N48" i="3"/>
  <c r="O48" i="3" s="1"/>
  <c r="N52" i="3"/>
  <c r="O52" i="3" s="1"/>
  <c r="N56" i="3"/>
  <c r="O56" i="3" s="1"/>
  <c r="N60" i="3"/>
  <c r="O60" i="3" s="1"/>
  <c r="N19" i="3"/>
  <c r="O19" i="3" s="1"/>
  <c r="N23" i="3"/>
  <c r="O23" i="3" s="1"/>
  <c r="N27" i="3"/>
  <c r="O27" i="3" s="1"/>
  <c r="N31" i="3"/>
  <c r="O31" i="3" s="1"/>
  <c r="N35" i="3"/>
  <c r="O35" i="3" s="1"/>
  <c r="N39" i="3"/>
  <c r="O39" i="3" s="1"/>
  <c r="N58" i="3"/>
  <c r="O58" i="3" s="1"/>
  <c r="N14" i="3"/>
  <c r="O14" i="3" s="1"/>
  <c r="N15" i="3"/>
  <c r="O15" i="3" s="1"/>
  <c r="N18" i="3"/>
  <c r="O18" i="3" s="1"/>
  <c r="N22" i="3"/>
  <c r="O22" i="3" s="1"/>
  <c r="N26" i="3"/>
  <c r="O26" i="3" s="1"/>
  <c r="N30" i="3"/>
  <c r="O30" i="3" s="1"/>
  <c r="N34" i="3"/>
  <c r="O34" i="3" s="1"/>
  <c r="N38" i="3"/>
  <c r="O38" i="3" s="1"/>
  <c r="N16" i="3"/>
  <c r="O16" i="3" s="1"/>
  <c r="N42" i="3"/>
  <c r="O42" i="3" s="1"/>
  <c r="N49" i="3"/>
  <c r="O49" i="3" s="1"/>
  <c r="N53" i="3"/>
  <c r="O53" i="3" s="1"/>
  <c r="N57" i="3"/>
  <c r="O57" i="3" s="1"/>
  <c r="N61" i="3"/>
  <c r="O61" i="3" s="1"/>
  <c r="N36" i="3"/>
  <c r="O36" i="3" s="1"/>
  <c r="N62" i="3"/>
  <c r="O62" i="3" s="1"/>
  <c r="N17" i="3"/>
  <c r="O17" i="3" s="1"/>
  <c r="N21" i="3"/>
  <c r="O21" i="3" s="1"/>
  <c r="N25" i="3"/>
  <c r="O25" i="3" s="1"/>
  <c r="N29" i="3"/>
  <c r="O29" i="3" s="1"/>
  <c r="N33" i="3"/>
  <c r="O33" i="3" s="1"/>
  <c r="N37" i="3"/>
  <c r="O37" i="3" s="1"/>
  <c r="N10" i="3"/>
  <c r="O10" i="3" s="1"/>
  <c r="N11" i="3"/>
  <c r="O11" i="3" s="1"/>
</calcChain>
</file>

<file path=xl/sharedStrings.xml><?xml version="1.0" encoding="utf-8"?>
<sst xmlns="http://schemas.openxmlformats.org/spreadsheetml/2006/main" count="494" uniqueCount="344">
  <si>
    <t>Project:</t>
  </si>
  <si>
    <t>Print Date:</t>
  </si>
  <si>
    <t>Report Date:</t>
  </si>
  <si>
    <t>Total # of unique parts</t>
  </si>
  <si>
    <t>SMT Placements per board</t>
  </si>
  <si>
    <t>Thru-Hole placement per board</t>
  </si>
  <si>
    <t>Fine pitch placement per board</t>
  </si>
  <si>
    <t>BGA placement per board</t>
  </si>
  <si>
    <t>Summary per Board</t>
  </si>
  <si>
    <t>Total pieces</t>
  </si>
  <si>
    <t>Quantity to Order</t>
  </si>
  <si>
    <t>Author:</t>
  </si>
  <si>
    <t>Revision</t>
  </si>
  <si>
    <t>LIGO Project</t>
  </si>
  <si>
    <t>Bill of Materials</t>
  </si>
  <si>
    <t>Number of boards</t>
  </si>
  <si>
    <t>Mechanical placement per board</t>
  </si>
  <si>
    <t>Extra</t>
  </si>
  <si>
    <t>Excess</t>
  </si>
  <si>
    <t>Add</t>
  </si>
  <si>
    <t>D2600005</t>
  </si>
  <si>
    <t/>
  </si>
  <si>
    <t>TimingClock.PrjPcb</t>
  </si>
  <si>
    <t>5</t>
  </si>
  <si>
    <t>1/12/2026</t>
  </si>
  <si>
    <t>11:52 AM</t>
  </si>
  <si>
    <t>Quantity</t>
  </si>
  <si>
    <t>Manufacturer 1</t>
  </si>
  <si>
    <t>Samsung Electro-Mechanics</t>
  </si>
  <si>
    <t>Rubycon</t>
  </si>
  <si>
    <t>Yageo Group</t>
  </si>
  <si>
    <t>Murata</t>
  </si>
  <si>
    <t>KEMET</t>
  </si>
  <si>
    <t>Kingbright</t>
  </si>
  <si>
    <t>JST</t>
  </si>
  <si>
    <t>Amphenol Communications Solutions</t>
  </si>
  <si>
    <t>TE Connectivity</t>
  </si>
  <si>
    <t>Coilcraft</t>
  </si>
  <si>
    <t>Sullins</t>
  </si>
  <si>
    <t>onsemi</t>
  </si>
  <si>
    <t>Bourns</t>
  </si>
  <si>
    <t>Panasonic</t>
  </si>
  <si>
    <t>Susumu</t>
  </si>
  <si>
    <t>Mini-Circuits</t>
  </si>
  <si>
    <t>Keystone</t>
  </si>
  <si>
    <t>Analog Devices</t>
  </si>
  <si>
    <t>Texas Instruments</t>
  </si>
  <si>
    <t>Microchip</t>
  </si>
  <si>
    <t>Manufacturer Part Number 1</t>
  </si>
  <si>
    <t>CL21A106KAYNNNG</t>
  </si>
  <si>
    <t>16MU335MB33225</t>
  </si>
  <si>
    <t>16MU226MD35750</t>
  </si>
  <si>
    <t>CL05B104KA5NNNC</t>
  </si>
  <si>
    <t>CC0402KRX7R9BB103</t>
  </si>
  <si>
    <t>CL10B105KA8NNNC</t>
  </si>
  <si>
    <t>GRM1555C1H102JA01D</t>
  </si>
  <si>
    <t>SMR5474J50J04L16.5CBULK</t>
  </si>
  <si>
    <t>APA2106SURCK</t>
  </si>
  <si>
    <t>APA2107LZGCK</t>
  </si>
  <si>
    <t>BLM31PG121SN1L</t>
  </si>
  <si>
    <t>B2B-ZR-3.4(LF)(SN)</t>
  </si>
  <si>
    <t>U77A1118200T</t>
  </si>
  <si>
    <t>1367073-1</t>
  </si>
  <si>
    <t>5-1814832-2</t>
  </si>
  <si>
    <t>1008LS-102XJRC</t>
  </si>
  <si>
    <t>SFH11-PBPC-D20-ST-BK</t>
  </si>
  <si>
    <t>68602-116HLF</t>
  </si>
  <si>
    <t>FDV301N</t>
  </si>
  <si>
    <t>CFN0603AFZ-R010ELF</t>
  </si>
  <si>
    <t>ERA-2AEB4532X</t>
  </si>
  <si>
    <t>ERA-2AEB301X</t>
  </si>
  <si>
    <t>RP73PF1E10RBTD</t>
  </si>
  <si>
    <t>RR0816Q-49R9-D-68R</t>
  </si>
  <si>
    <t>ERA-3AEB223V</t>
  </si>
  <si>
    <t>ERJ-PB3D3920V</t>
  </si>
  <si>
    <t>RR0510P-472-D</t>
  </si>
  <si>
    <t>RR0816P-101-D</t>
  </si>
  <si>
    <t>ERA-2AEB153X</t>
  </si>
  <si>
    <t>ERA-2AEB103X</t>
  </si>
  <si>
    <t>RR0510P-4991-D</t>
  </si>
  <si>
    <t>RT0402BRD071KL</t>
  </si>
  <si>
    <t>ERA-2AEB2741X</t>
  </si>
  <si>
    <t>RC0805FR-0720RL</t>
  </si>
  <si>
    <t>RC1206FR-0749R9L</t>
  </si>
  <si>
    <t>RC0805FR-07261RL</t>
  </si>
  <si>
    <t>RC0603FR-07120RL</t>
  </si>
  <si>
    <t>TC1-1TX+</t>
  </si>
  <si>
    <t>TC1.5-1X+</t>
  </si>
  <si>
    <t>LT3045EMSE#TRPBF</t>
  </si>
  <si>
    <t>MC100EPT21DTR2G</t>
  </si>
  <si>
    <t>MC100EPT20DTR2G</t>
  </si>
  <si>
    <t>OP284FSZ-REEL7</t>
  </si>
  <si>
    <t>AD7685BRMZRL7</t>
  </si>
  <si>
    <t>SN74LVC74APWR</t>
  </si>
  <si>
    <t>SN74LVC1G00DBVR</t>
  </si>
  <si>
    <t>ZL40213LDG1</t>
  </si>
  <si>
    <t>ADR4525ARZ</t>
  </si>
  <si>
    <t>SN65LVDS100DGKR</t>
  </si>
  <si>
    <t>SN74LVC04ADR</t>
  </si>
  <si>
    <t>Supplier 1</t>
  </si>
  <si>
    <t>DigiKey</t>
  </si>
  <si>
    <t>Supplier Part Number 1</t>
  </si>
  <si>
    <t>1276-6454-1-ND</t>
  </si>
  <si>
    <t>1189-2517-1-ND</t>
  </si>
  <si>
    <t>1189-2516-1-ND</t>
  </si>
  <si>
    <t>1276-6720-1-ND</t>
  </si>
  <si>
    <t>311-1349-1-ND</t>
  </si>
  <si>
    <t>1276-1184-1-ND</t>
  </si>
  <si>
    <t>490-3244-1-ND</t>
  </si>
  <si>
    <t>399-13063-ND</t>
  </si>
  <si>
    <t>754-1060-1-ND</t>
  </si>
  <si>
    <t>754-1924-1-ND</t>
  </si>
  <si>
    <t>490-1056-1-ND</t>
  </si>
  <si>
    <t>664-U77A1118200TCT-ND</t>
  </si>
  <si>
    <t>A97430CT-ND</t>
  </si>
  <si>
    <t>17-5-1814832-2CT-ND</t>
  </si>
  <si>
    <t>S9200-ND</t>
  </si>
  <si>
    <t>609-3364-ND</t>
  </si>
  <si>
    <t>FDV301NCT-ND</t>
  </si>
  <si>
    <t>118-CFN0603AFZ-R010ELFCT-ND</t>
  </si>
  <si>
    <t>P45.3KDCCT-ND</t>
  </si>
  <si>
    <t>P300DCCT-ND</t>
  </si>
  <si>
    <t>A127127CT-ND</t>
  </si>
  <si>
    <t>RR08Q49.9DCT-ND</t>
  </si>
  <si>
    <t>P22KDBCT-ND</t>
  </si>
  <si>
    <t>P20236CT-ND</t>
  </si>
  <si>
    <t>RR05P4.7KDCT-ND</t>
  </si>
  <si>
    <t>RR08P100DCT-ND</t>
  </si>
  <si>
    <t>P15KDCCT-ND</t>
  </si>
  <si>
    <t>P10KDCCT-ND</t>
  </si>
  <si>
    <t>RR05P4.99KDCT-ND</t>
  </si>
  <si>
    <t>YAG1386CT-ND</t>
  </si>
  <si>
    <t>10-ERA-2AEB2741XCT-ND</t>
  </si>
  <si>
    <t>311-20.0CRCT-ND</t>
  </si>
  <si>
    <t>311-49.9FRCT-ND</t>
  </si>
  <si>
    <t>311-261CRCT-ND</t>
  </si>
  <si>
    <t>311-120HRCT-ND</t>
  </si>
  <si>
    <t>3157-TC1-1TX+CT-ND</t>
  </si>
  <si>
    <t>3157-TC1.5-1X+CT-ND</t>
  </si>
  <si>
    <t>36-5000-ND</t>
  </si>
  <si>
    <t>36-5004-ND</t>
  </si>
  <si>
    <t>36-5017CT-ND</t>
  </si>
  <si>
    <t>505-LT3045EMSE#TRPBFCT-ND</t>
  </si>
  <si>
    <t>MC100EPT21DTR2GOSCT-ND</t>
  </si>
  <si>
    <t>488-MC100EPT20DTR2GCT-ND</t>
  </si>
  <si>
    <t>OP284FSZ-REEL7CT-ND</t>
  </si>
  <si>
    <t>AD7685BRMZRL7CT-ND</t>
  </si>
  <si>
    <t>296-1241-1-ND</t>
  </si>
  <si>
    <t>296-9845-1-ND</t>
  </si>
  <si>
    <t>505-ADR4525ARZ-ND</t>
  </si>
  <si>
    <t>296-39184-1-ND</t>
  </si>
  <si>
    <t>296-1218-1-ND</t>
  </si>
  <si>
    <t>Name</t>
  </si>
  <si>
    <t>10u</t>
  </si>
  <si>
    <t>3.3u film</t>
  </si>
  <si>
    <t>22uF</t>
  </si>
  <si>
    <t>100n</t>
  </si>
  <si>
    <t>10n</t>
  </si>
  <si>
    <t>1.0u</t>
  </si>
  <si>
    <t>1.0n</t>
  </si>
  <si>
    <t>470n</t>
  </si>
  <si>
    <t>BLM31PG121</t>
  </si>
  <si>
    <t>SFP Cage</t>
  </si>
  <si>
    <t>AFBR-5710</t>
  </si>
  <si>
    <t>SMA</t>
  </si>
  <si>
    <t>1uH</t>
  </si>
  <si>
    <t>09 18 540 7329</t>
  </si>
  <si>
    <t>09 18 116 9621</t>
  </si>
  <si>
    <t>10m</t>
  </si>
  <si>
    <t>45.3k</t>
  </si>
  <si>
    <t>300</t>
  </si>
  <si>
    <t>10</t>
  </si>
  <si>
    <t>49.9</t>
  </si>
  <si>
    <t>22K</t>
  </si>
  <si>
    <t>392</t>
  </si>
  <si>
    <t>4.7k</t>
  </si>
  <si>
    <t>100</t>
  </si>
  <si>
    <t>15K</t>
  </si>
  <si>
    <t>10k</t>
  </si>
  <si>
    <t>4.99k</t>
  </si>
  <si>
    <t>1.0k</t>
  </si>
  <si>
    <t>2.74k</t>
  </si>
  <si>
    <t>20</t>
  </si>
  <si>
    <t>261</t>
  </si>
  <si>
    <t>120</t>
  </si>
  <si>
    <t>1:1</t>
  </si>
  <si>
    <t>1.5:1</t>
  </si>
  <si>
    <t>Testpoint</t>
  </si>
  <si>
    <t>MC100EPT21</t>
  </si>
  <si>
    <t>MC100EPT20</t>
  </si>
  <si>
    <t>OP284FS</t>
  </si>
  <si>
    <t>AD7685</t>
  </si>
  <si>
    <t>67.108864MHz</t>
  </si>
  <si>
    <t>SN74LVC1G00</t>
  </si>
  <si>
    <t>ADR4525</t>
  </si>
  <si>
    <t>SN65LVDS100D</t>
  </si>
  <si>
    <t>74LVC04</t>
  </si>
  <si>
    <t>Description</t>
  </si>
  <si>
    <t>C0805 10u</t>
  </si>
  <si>
    <t>C1210 3.3uF Film</t>
  </si>
  <si>
    <t>C2220 22uF</t>
  </si>
  <si>
    <t>C0402 100n</t>
  </si>
  <si>
    <t>C0402 0.01uF</t>
  </si>
  <si>
    <t>C0603 1.0u</t>
  </si>
  <si>
    <t>C0402 1.0n</t>
  </si>
  <si>
    <t>Polypropylene Film Capacitor, radial lead</t>
  </si>
  <si>
    <t>2.1x0.7mm Right Angle SMT LED, 1.3mm Thickness, Red</t>
  </si>
  <si>
    <t>2.1x0.7mm Right Angle SMT LED, 1.3mm Thickness, Green</t>
  </si>
  <si>
    <t>ferrite bead, 120Ohm at 100MHz, 1206</t>
  </si>
  <si>
    <t>CONN HEADER VERT 2POS 1.5MM</t>
  </si>
  <si>
    <t>fiber optic transceiver, 1.25GB/s, MM, LC, SFP</t>
  </si>
  <si>
    <t>SMA, PCB Mount, Right Angle</t>
  </si>
  <si>
    <t>Inductor</t>
  </si>
  <si>
    <t>Flat Cable Connector (IDC), Standard Male Header, Straight Press-in Pin, 40 Contacts, Performance Level 3</t>
  </si>
  <si>
    <t>Flat Cable Connector (IDC), PCB Transition Connector, 2 Rows, Solder Pin, 16 Contacts</t>
  </si>
  <si>
    <t>FDV301N, Digital FET, N-channel, SOT23</t>
  </si>
  <si>
    <t>R0603 10m</t>
  </si>
  <si>
    <t>R0402 45.3k</t>
  </si>
  <si>
    <t>R0402 300</t>
  </si>
  <si>
    <t>R0402 10</t>
  </si>
  <si>
    <t>R0603 49.9</t>
  </si>
  <si>
    <t>R0603 22k</t>
  </si>
  <si>
    <t>R0603 392</t>
  </si>
  <si>
    <t>R0402 4.7k</t>
  </si>
  <si>
    <t>R0603 100</t>
  </si>
  <si>
    <t>R0402 15k</t>
  </si>
  <si>
    <t>R0402 10k</t>
  </si>
  <si>
    <t>R0402 4.99k</t>
  </si>
  <si>
    <t>R0402 1.0k</t>
  </si>
  <si>
    <t>R0402 2.74k</t>
  </si>
  <si>
    <t>R0805 20</t>
  </si>
  <si>
    <t>R1206 49.9</t>
  </si>
  <si>
    <t>R0805 261</t>
  </si>
  <si>
    <t>R0603 120</t>
  </si>
  <si>
    <t>Transformer 1:1, wide band, 0.4-500 MHz</t>
  </si>
  <si>
    <t>Testpoint, red</t>
  </si>
  <si>
    <t>Testpoint, yellow</t>
  </si>
  <si>
    <t>IC REG LINEAR 0V 500MA 12MSOP</t>
  </si>
  <si>
    <t>3.3V Differential LVPECL/LVDS/CML to LVTTL/LVCMOS Translator</t>
  </si>
  <si>
    <t>3.3_x0002_V LVTTL/LVCMOS to Differential LVPECL Translator</t>
  </si>
  <si>
    <t>Precision Rail-to-Rail Input and Output Operational Amplifier</t>
  </si>
  <si>
    <t>16 bit ADC, 250kSPS, pseudo differential, serial</t>
  </si>
  <si>
    <t>Dual D-Type Positive Edge-Triggered Flip-Flop</t>
  </si>
  <si>
    <t>Voltage controlled crystal oscillator, differential output, Bomar 14.3 x 8.7mm, or SiTime 7.0 x 5.0mm</t>
  </si>
  <si>
    <t>IC CLK BUFFER 1:2 750MHZ 16QFN</t>
  </si>
  <si>
    <t>Low-Noise Micropower Precision Voltage Reference</t>
  </si>
  <si>
    <t>DIFF TRANSLATOR</t>
  </si>
  <si>
    <t>Hex Inverter</t>
  </si>
  <si>
    <t>Designator</t>
  </si>
  <si>
    <t>C1, C2, C6, C8, C16, C19, C26, C33, C37</t>
  </si>
  <si>
    <t>C3</t>
  </si>
  <si>
    <t>C4</t>
  </si>
  <si>
    <t>C5, C7, C9, C10, C11, C13, C18, C22, C24, C25, C29, C30, C32, C35, C36, C39, C40, C41</t>
  </si>
  <si>
    <t>C12, C38</t>
  </si>
  <si>
    <t>C14, C15, C34</t>
  </si>
  <si>
    <t>C17, C23, C27, C28</t>
  </si>
  <si>
    <t>C21</t>
  </si>
  <si>
    <t>DS1</t>
  </si>
  <si>
    <t>DS2</t>
  </si>
  <si>
    <t>FR1</t>
  </si>
  <si>
    <t>J1</t>
  </si>
  <si>
    <t>J1B</t>
  </si>
  <si>
    <t>J2</t>
  </si>
  <si>
    <t>J3, J4, J5, J6, J7</t>
  </si>
  <si>
    <t>L1, L2</t>
  </si>
  <si>
    <t>P1</t>
  </si>
  <si>
    <t>P2, P3</t>
  </si>
  <si>
    <t>Q1</t>
  </si>
  <si>
    <t>R1</t>
  </si>
  <si>
    <t>R2</t>
  </si>
  <si>
    <t>R3</t>
  </si>
  <si>
    <t>R4, R17</t>
  </si>
  <si>
    <t>R5, R7</t>
  </si>
  <si>
    <t>R6, R39</t>
  </si>
  <si>
    <t>R8, R9</t>
  </si>
  <si>
    <t>R10, R12, R14, R15, R16</t>
  </si>
  <si>
    <t>R11, R13, R32, R43, R45, R47, R48, R49, R50</t>
  </si>
  <si>
    <t>R18, R31</t>
  </si>
  <si>
    <t>R19, R20, R21, R26, R28, R29, R30</t>
  </si>
  <si>
    <t>R24</t>
  </si>
  <si>
    <t>R25</t>
  </si>
  <si>
    <t>R27</t>
  </si>
  <si>
    <t>R34, R42</t>
  </si>
  <si>
    <t>R35</t>
  </si>
  <si>
    <t>R36, R37</t>
  </si>
  <si>
    <t>R40, R41, R44, R46</t>
  </si>
  <si>
    <t>T1</t>
  </si>
  <si>
    <t>T2, T3</t>
  </si>
  <si>
    <t>TP1, TP8</t>
  </si>
  <si>
    <t>TP4, TP5</t>
  </si>
  <si>
    <t>TP6, TP7</t>
  </si>
  <si>
    <t>U1</t>
  </si>
  <si>
    <t>U2</t>
  </si>
  <si>
    <t>U3, U13, U15</t>
  </si>
  <si>
    <t>U4, U8</t>
  </si>
  <si>
    <t>U5</t>
  </si>
  <si>
    <t>U6</t>
  </si>
  <si>
    <t>U7</t>
  </si>
  <si>
    <t>U9</t>
  </si>
  <si>
    <t>U10</t>
  </si>
  <si>
    <t>U11</t>
  </si>
  <si>
    <t>U12</t>
  </si>
  <si>
    <t>U14</t>
  </si>
  <si>
    <t>Footprint</t>
  </si>
  <si>
    <t>CC2013-0805</t>
  </si>
  <si>
    <t>CC3225-1210</t>
  </si>
  <si>
    <t>CC5650-2220</t>
  </si>
  <si>
    <t>CC1005-0402</t>
  </si>
  <si>
    <t>CC1608-0603</t>
  </si>
  <si>
    <t>ECQPZ120060-5.0</t>
  </si>
  <si>
    <t>KING-LED2107</t>
  </si>
  <si>
    <t>CC3216-1206</t>
  </si>
  <si>
    <t>FP-B2B-ZR-3_4_LF_SN-MFG</t>
  </si>
  <si>
    <t>MSA/SFP2x10</t>
  </si>
  <si>
    <t>CL2520-1008</t>
  </si>
  <si>
    <t>918540x329</t>
  </si>
  <si>
    <t>9181169621</t>
  </si>
  <si>
    <t>SO-G3/C2.25</t>
  </si>
  <si>
    <t>CR1608-0603</t>
  </si>
  <si>
    <t>CR1005-0402</t>
  </si>
  <si>
    <t>CR2012-0805</t>
  </si>
  <si>
    <t>CR3216-1206</t>
  </si>
  <si>
    <t>AT224-3</t>
  </si>
  <si>
    <t>TP1-RED</t>
  </si>
  <si>
    <t>TP1-YLW</t>
  </si>
  <si>
    <t>TP2</t>
  </si>
  <si>
    <t>FP-MSE-12-05-08-1666-IPC_B</t>
  </si>
  <si>
    <t>UMAX8</t>
  </si>
  <si>
    <t>SO-8_N</t>
  </si>
  <si>
    <t>TSSO3x5-G10</t>
  </si>
  <si>
    <t>TSSOP14</t>
  </si>
  <si>
    <t>BomarSiTime</t>
  </si>
  <si>
    <t>SO-G5/E2.4</t>
  </si>
  <si>
    <t>FP-ZL40213LDG1-IPC_C</t>
  </si>
  <si>
    <t>SO-G8</t>
  </si>
  <si>
    <t>MSOP8</t>
  </si>
  <si>
    <t>SO-G14</t>
  </si>
  <si>
    <t>Assembly Type</t>
  </si>
  <si>
    <t>TH</t>
  </si>
  <si>
    <t>Bomar</t>
  </si>
  <si>
    <t>455-B2B-ZR-ND</t>
  </si>
  <si>
    <t>B1815-BA0S36LK-67.108864</t>
  </si>
  <si>
    <t>ZL40213LDG1-ND</t>
  </si>
  <si>
    <t>2457-1008LS-102XJRC-ND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</si>
</sst>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C09]dd\-mmm\-yy;@"/>
    <numFmt numFmtId="165" formatCode="[$-409]h:mm:ss\ AM/PM;@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color indexed="13"/>
      <name val="Arial"/>
      <family val="2"/>
    </font>
    <font>
      <sz val="10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2"/>
      <color indexed="10"/>
      <name val="Arial"/>
      <family val="2"/>
    </font>
    <font>
      <b/>
      <sz val="16"/>
      <color indexed="48"/>
      <name val="Arial"/>
      <family val="2"/>
    </font>
    <font>
      <b/>
      <sz val="18"/>
      <color indexed="48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6"/>
      <color indexed="48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top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/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5" fillId="2" borderId="1" xfId="0" applyFont="1" applyFill="1" applyBorder="1"/>
    <xf numFmtId="0" fontId="6" fillId="2" borderId="1" xfId="0" applyFont="1" applyFill="1" applyBorder="1" applyAlignment="1">
      <alignment horizontal="left"/>
    </xf>
    <xf numFmtId="0" fontId="7" fillId="2" borderId="0" xfId="0" applyFont="1" applyFill="1"/>
    <xf numFmtId="0" fontId="9" fillId="2" borderId="0" xfId="0" applyFont="1" applyFill="1"/>
    <xf numFmtId="0" fontId="4" fillId="2" borderId="3" xfId="0" applyFont="1" applyFill="1" applyBorder="1"/>
    <xf numFmtId="0" fontId="4" fillId="2" borderId="0" xfId="0" applyFont="1" applyFill="1"/>
    <xf numFmtId="0" fontId="6" fillId="2" borderId="2" xfId="0" applyFont="1" applyFill="1" applyBorder="1"/>
    <xf numFmtId="0" fontId="0" fillId="0" borderId="4" xfId="0" applyBorder="1" applyAlignment="1">
      <alignment vertical="top"/>
    </xf>
    <xf numFmtId="0" fontId="9" fillId="2" borderId="0" xfId="0" applyFont="1" applyFill="1" applyAlignment="1">
      <alignment horizontal="left"/>
    </xf>
    <xf numFmtId="0" fontId="11" fillId="2" borderId="5" xfId="0" applyFont="1" applyFill="1" applyBorder="1" applyAlignment="1">
      <alignment vertical="center"/>
    </xf>
    <xf numFmtId="0" fontId="0" fillId="0" borderId="6" xfId="0" applyBorder="1" applyAlignment="1">
      <alignment vertical="top"/>
    </xf>
    <xf numFmtId="0" fontId="12" fillId="0" borderId="4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2" borderId="5" xfId="0" applyFont="1" applyFill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0" fillId="0" borderId="3" xfId="0" applyBorder="1" applyAlignment="1">
      <alignment vertical="top"/>
    </xf>
    <xf numFmtId="0" fontId="10" fillId="2" borderId="8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0" fillId="0" borderId="11" xfId="0" applyBorder="1" applyAlignment="1">
      <alignment vertical="top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vertical="top"/>
    </xf>
    <xf numFmtId="0" fontId="0" fillId="0" borderId="13" xfId="0" applyBorder="1" applyAlignment="1">
      <alignment vertical="top"/>
    </xf>
    <xf numFmtId="164" fontId="6" fillId="2" borderId="0" xfId="0" applyNumberFormat="1" applyFont="1" applyFill="1" applyAlignment="1">
      <alignment horizontal="left"/>
    </xf>
    <xf numFmtId="0" fontId="0" fillId="4" borderId="4" xfId="0" applyFill="1" applyBorder="1" applyAlignment="1">
      <alignment vertical="top"/>
    </xf>
    <xf numFmtId="0" fontId="0" fillId="4" borderId="12" xfId="0" applyFill="1" applyBorder="1" applyAlignment="1">
      <alignment vertical="top"/>
    </xf>
    <xf numFmtId="1" fontId="0" fillId="4" borderId="12" xfId="0" applyNumberFormat="1" applyFill="1" applyBorder="1" applyAlignment="1">
      <alignment horizontal="center" vertical="top"/>
    </xf>
    <xf numFmtId="0" fontId="0" fillId="4" borderId="12" xfId="0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2" borderId="5" xfId="0" applyFont="1" applyFill="1" applyBorder="1" applyAlignment="1">
      <alignment vertical="center"/>
    </xf>
    <xf numFmtId="0" fontId="3" fillId="6" borderId="16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right" vertical="center"/>
    </xf>
    <xf numFmtId="1" fontId="15" fillId="3" borderId="18" xfId="0" applyNumberFormat="1" applyFont="1" applyFill="1" applyBorder="1" applyAlignment="1">
      <alignment horizontal="center" vertical="top"/>
    </xf>
    <xf numFmtId="0" fontId="15" fillId="3" borderId="19" xfId="0" applyFont="1" applyFill="1" applyBorder="1" applyAlignment="1">
      <alignment vertical="top"/>
    </xf>
    <xf numFmtId="0" fontId="15" fillId="3" borderId="20" xfId="0" applyFont="1" applyFill="1" applyBorder="1" applyAlignment="1">
      <alignment vertical="top"/>
    </xf>
    <xf numFmtId="0" fontId="15" fillId="0" borderId="0" xfId="0" applyFont="1"/>
    <xf numFmtId="49" fontId="15" fillId="0" borderId="0" xfId="0" applyNumberFormat="1" applyFont="1" applyAlignment="1">
      <alignment wrapText="1"/>
    </xf>
    <xf numFmtId="9" fontId="15" fillId="0" borderId="0" xfId="0" applyNumberFormat="1" applyFont="1"/>
    <xf numFmtId="1" fontId="15" fillId="0" borderId="0" xfId="0" applyNumberFormat="1" applyFont="1"/>
    <xf numFmtId="1" fontId="15" fillId="3" borderId="2" xfId="0" applyNumberFormat="1" applyFont="1" applyFill="1" applyBorder="1" applyAlignment="1">
      <alignment horizontal="center" vertical="top"/>
    </xf>
    <xf numFmtId="0" fontId="10" fillId="2" borderId="5" xfId="0" quotePrefix="1" applyFont="1" applyFill="1" applyBorder="1" applyAlignment="1">
      <alignment vertical="center"/>
    </xf>
    <xf numFmtId="0" fontId="14" fillId="0" borderId="5" xfId="0" quotePrefix="1" applyFont="1" applyBorder="1" applyAlignment="1">
      <alignment vertical="center"/>
    </xf>
    <xf numFmtId="0" fontId="9" fillId="2" borderId="1" xfId="0" quotePrefix="1" applyFont="1" applyFill="1" applyBorder="1" applyAlignment="1">
      <alignment horizontal="left"/>
    </xf>
    <xf numFmtId="1" fontId="1" fillId="5" borderId="7" xfId="0" quotePrefix="1" applyNumberFormat="1" applyFont="1" applyFill="1" applyBorder="1" applyAlignment="1">
      <alignment horizontal="right" vertical="center"/>
    </xf>
    <xf numFmtId="0" fontId="9" fillId="2" borderId="2" xfId="0" quotePrefix="1" applyFont="1" applyFill="1" applyBorder="1" applyAlignment="1">
      <alignment horizontal="left"/>
    </xf>
    <xf numFmtId="0" fontId="6" fillId="2" borderId="2" xfId="0" quotePrefix="1" applyFont="1" applyFill="1" applyBorder="1" applyAlignment="1">
      <alignment horizontal="left"/>
    </xf>
    <xf numFmtId="0" fontId="13" fillId="4" borderId="9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165" fontId="6" fillId="2" borderId="0" xfId="0" applyNumberFormat="1" applyFont="1" applyFill="1" applyAlignment="1">
      <alignment horizontal="left"/>
    </xf>
    <xf numFmtId="0" fontId="0" fillId="0" borderId="0" xfId="0"/>
    <xf numFmtId="0" fontId="12" fillId="6" borderId="9" xfId="0" applyFont="1" applyFill="1" applyBorder="1" applyAlignment="1">
      <alignment horizontal="center" vertical="top" wrapText="1"/>
    </xf>
    <xf numFmtId="0" fontId="0" fillId="6" borderId="14" xfId="0" applyFill="1" applyBorder="1" applyAlignment="1">
      <alignment vertical="top"/>
    </xf>
    <xf numFmtId="0" fontId="0" fillId="6" borderId="10" xfId="0" applyFill="1" applyBorder="1" applyAlignment="1">
      <alignment vertical="top"/>
    </xf>
    <xf numFmtId="0" fontId="15" fillId="0" borderId="0" xfId="0" applyFont="1" applyAlignment="1">
      <alignment horizontal="left"/>
    </xf>
  </cellXfs>
  <cellStyles count="1">
    <cellStyle name="Normal" xfId="0" builtinId="0"/>
  </cellStyles>
  <dxfs count="20"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 style="hair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13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B9:O64" totalsRowShown="0" headerRowDxfId="19" dataDxfId="17" headerRowBorderDxfId="18" tableBorderDxfId="16">
  <autoFilter ref="B9:O64" xr:uid="{00000000-0009-0000-0100-000002000000}"/>
  <tableColumns count="14">
    <tableColumn id="1" xr3:uid="{00000000-0010-0000-0000-000001000000}" name="Quantity" dataDxfId="15"/>
    <tableColumn id="13" xr3:uid="{E63D2325-985C-42DA-B8D6-1DEE83CC2C12}" name="Manufacturer 1" dataDxfId="14"/>
    <tableColumn id="14" xr3:uid="{99B152BA-3BCD-4256-B3DD-EB9E28C53A85}" name="Manufacturer Part Number 1" dataDxfId="13"/>
    <tableColumn id="2" xr3:uid="{00000000-0010-0000-0000-000002000000}" name="Supplier 1" dataDxfId="12"/>
    <tableColumn id="3" xr3:uid="{00000000-0010-0000-0000-000003000000}" name="Supplier Part Number 1" dataDxfId="11"/>
    <tableColumn id="4" xr3:uid="{00000000-0010-0000-0000-000004000000}" name="Name" dataDxfId="10"/>
    <tableColumn id="5" xr3:uid="{00000000-0010-0000-0000-000005000000}" name="Description" dataDxfId="9"/>
    <tableColumn id="6" xr3:uid="{00000000-0010-0000-0000-000006000000}" name="Designator" dataDxfId="8"/>
    <tableColumn id="7" xr3:uid="{00000000-0010-0000-0000-000007000000}" name="Footprint" dataDxfId="7"/>
    <tableColumn id="8" xr3:uid="{00000000-0010-0000-0000-000008000000}" name="Assembly Type" dataDxfId="6"/>
    <tableColumn id="9" xr3:uid="{00000000-0010-0000-0000-000009000000}" name="Extra" dataDxfId="5"/>
    <tableColumn id="10" xr3:uid="{00000000-0010-0000-0000-00000A000000}" name="Excess" dataDxfId="4"/>
    <tableColumn id="11" xr3:uid="{00000000-0010-0000-0000-00000B000000}" name="Add" dataDxfId="3"/>
    <tableColumn id="12" xr3:uid="{00000000-0010-0000-0000-00000C000000}" name="Quantity to Order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74"/>
  <sheetViews>
    <sheetView showGridLines="0" tabSelected="1" topLeftCell="A4" zoomScaleNormal="100" workbookViewId="0">
      <selection activeCell="E21" sqref="E21"/>
    </sheetView>
  </sheetViews>
  <sheetFormatPr defaultColWidth="9.1796875" defaultRowHeight="12.5" x14ac:dyDescent="0.25"/>
  <cols>
    <col min="1" max="1" width="0.81640625" style="1" customWidth="1"/>
    <col min="2" max="2" width="7.26953125" style="3" customWidth="1"/>
    <col min="3" max="4" width="23.1796875" style="3" customWidth="1"/>
    <col min="5" max="5" width="18.54296875" style="3" customWidth="1"/>
    <col min="6" max="6" width="24.81640625" style="1" customWidth="1"/>
    <col min="7" max="7" width="18" style="1" customWidth="1"/>
    <col min="8" max="8" width="30.7265625" style="1" customWidth="1"/>
    <col min="9" max="9" width="33.26953125" style="1" customWidth="1"/>
    <col min="10" max="10" width="17.26953125" style="1" customWidth="1"/>
    <col min="11" max="11" width="5.453125" style="1" customWidth="1"/>
    <col min="12" max="12" width="7" style="1" customWidth="1"/>
    <col min="13" max="13" width="8.7265625" style="1" customWidth="1"/>
    <col min="14" max="14" width="6.7265625" style="1" customWidth="1"/>
    <col min="15" max="15" width="12.54296875" style="1" customWidth="1"/>
    <col min="16" max="16384" width="9.1796875" style="1"/>
  </cols>
  <sheetData>
    <row r="1" spans="1:15" ht="4.5" customHeight="1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</row>
    <row r="2" spans="1:15" ht="37.5" customHeight="1" x14ac:dyDescent="0.25">
      <c r="A2" s="13"/>
      <c r="B2" s="25" t="s">
        <v>14</v>
      </c>
      <c r="C2" s="38"/>
      <c r="D2" s="38"/>
      <c r="E2" s="26"/>
      <c r="F2" s="18"/>
      <c r="G2" s="22" t="s">
        <v>13</v>
      </c>
      <c r="H2" s="18"/>
      <c r="I2" s="51" t="s">
        <v>20</v>
      </c>
      <c r="J2" s="22" t="s">
        <v>12</v>
      </c>
      <c r="K2" s="52" t="s">
        <v>21</v>
      </c>
      <c r="L2" s="23"/>
      <c r="M2" s="23"/>
      <c r="N2" s="23"/>
      <c r="O2" s="19"/>
    </row>
    <row r="3" spans="1:15" ht="23.25" customHeight="1" x14ac:dyDescent="0.35">
      <c r="A3" s="13"/>
      <c r="B3" s="12"/>
      <c r="C3" s="12"/>
      <c r="D3" s="12"/>
      <c r="E3" s="5"/>
      <c r="F3" s="17"/>
      <c r="G3" s="4"/>
      <c r="H3" s="4"/>
      <c r="I3" s="4"/>
      <c r="J3" s="4"/>
      <c r="O3" s="24"/>
    </row>
    <row r="4" spans="1:15" ht="17.25" customHeight="1" x14ac:dyDescent="0.35">
      <c r="A4" s="13"/>
      <c r="B4" s="12" t="s">
        <v>0</v>
      </c>
      <c r="C4" s="12"/>
      <c r="D4" s="12"/>
      <c r="E4" s="5"/>
      <c r="F4" s="53" t="s">
        <v>22</v>
      </c>
      <c r="G4" s="8"/>
      <c r="H4" s="6"/>
      <c r="I4" s="57" t="s">
        <v>15</v>
      </c>
      <c r="J4" s="58"/>
      <c r="K4" s="54" t="s">
        <v>23</v>
      </c>
      <c r="L4" s="37"/>
      <c r="M4" s="37"/>
      <c r="N4" s="37"/>
      <c r="O4" s="24"/>
    </row>
    <row r="5" spans="1:15" ht="17.25" customHeight="1" x14ac:dyDescent="0.35">
      <c r="A5" s="13"/>
      <c r="B5" s="12" t="s">
        <v>11</v>
      </c>
      <c r="C5" s="12"/>
      <c r="D5" s="12"/>
      <c r="E5" s="5"/>
      <c r="F5" s="55" t="s">
        <v>21</v>
      </c>
      <c r="G5" s="15"/>
      <c r="H5" s="6"/>
      <c r="I5" s="6"/>
      <c r="J5" s="6"/>
      <c r="O5" s="24"/>
    </row>
    <row r="6" spans="1:15" ht="13" x14ac:dyDescent="0.3">
      <c r="A6" s="13"/>
      <c r="B6" s="9"/>
      <c r="C6" s="9"/>
      <c r="D6" s="9"/>
      <c r="E6" s="7"/>
      <c r="F6" s="10"/>
      <c r="G6" s="8"/>
      <c r="H6" s="6"/>
      <c r="I6" s="6"/>
      <c r="J6" s="6"/>
      <c r="O6" s="24"/>
    </row>
    <row r="7" spans="1:15" ht="15.75" customHeight="1" x14ac:dyDescent="0.25">
      <c r="A7" s="13"/>
      <c r="B7" s="11" t="s">
        <v>2</v>
      </c>
      <c r="C7" s="11"/>
      <c r="D7" s="11"/>
      <c r="F7" s="56" t="s">
        <v>24</v>
      </c>
      <c r="G7" s="56" t="s">
        <v>25</v>
      </c>
      <c r="H7" s="11"/>
      <c r="I7" s="11"/>
      <c r="J7" s="11"/>
      <c r="O7" s="24"/>
    </row>
    <row r="8" spans="1:15" ht="15.75" customHeight="1" x14ac:dyDescent="0.25">
      <c r="A8" s="13"/>
      <c r="B8" s="6" t="s">
        <v>1</v>
      </c>
      <c r="C8" s="6"/>
      <c r="D8" s="6"/>
      <c r="F8" s="32">
        <f ca="1">TODAY()</f>
        <v>46034</v>
      </c>
      <c r="G8" s="59">
        <f ca="1">NOW()</f>
        <v>46034.500499884256</v>
      </c>
      <c r="H8" s="60"/>
      <c r="I8" s="11"/>
      <c r="J8" s="11"/>
      <c r="O8" s="24"/>
    </row>
    <row r="9" spans="1:15" s="2" customFormat="1" ht="24.75" customHeight="1" x14ac:dyDescent="0.25">
      <c r="A9" s="13"/>
      <c r="B9" s="39" t="s">
        <v>26</v>
      </c>
      <c r="C9" s="41" t="s">
        <v>27</v>
      </c>
      <c r="D9" s="41" t="s">
        <v>48</v>
      </c>
      <c r="E9" s="40" t="s">
        <v>99</v>
      </c>
      <c r="F9" s="40" t="s">
        <v>101</v>
      </c>
      <c r="G9" s="40" t="s">
        <v>152</v>
      </c>
      <c r="H9" s="40" t="s">
        <v>197</v>
      </c>
      <c r="I9" s="41" t="s">
        <v>248</v>
      </c>
      <c r="J9" s="40" t="s">
        <v>303</v>
      </c>
      <c r="K9" s="40" t="s">
        <v>337</v>
      </c>
      <c r="L9" s="41" t="s">
        <v>17</v>
      </c>
      <c r="M9" s="41" t="s">
        <v>18</v>
      </c>
      <c r="N9" s="41" t="s">
        <v>19</v>
      </c>
      <c r="O9" s="41" t="s">
        <v>10</v>
      </c>
    </row>
    <row r="10" spans="1:15" s="2" customFormat="1" ht="13" x14ac:dyDescent="0.25">
      <c r="A10" s="13"/>
      <c r="B10" s="46">
        <v>9</v>
      </c>
      <c r="C10" s="46" t="s">
        <v>28</v>
      </c>
      <c r="D10" s="46" t="s">
        <v>49</v>
      </c>
      <c r="E10" s="47" t="s">
        <v>100</v>
      </c>
      <c r="F10" s="47" t="s">
        <v>102</v>
      </c>
      <c r="G10" s="47" t="s">
        <v>153</v>
      </c>
      <c r="H10" s="47" t="s">
        <v>198</v>
      </c>
      <c r="I10" s="47" t="s">
        <v>249</v>
      </c>
      <c r="J10" s="47" t="s">
        <v>304</v>
      </c>
      <c r="K10" s="47" t="s">
        <v>21</v>
      </c>
      <c r="L10" s="49">
        <f>+IF(OR(K10="BGA",K10="FP",K10="TH"),1,IF($K$4*B10&lt;100,5,0))</f>
        <v>5</v>
      </c>
      <c r="M10" s="48">
        <f>+IF(AND(K10="",$K$4*B10&gt;100),0.05,0)</f>
        <v>0</v>
      </c>
      <c r="N10" s="49">
        <f>+ROUNDUP($K$4*B10*M10+L10,0)</f>
        <v>5</v>
      </c>
      <c r="O10" s="42">
        <f>+IF(OR(LEFT(I10&amp;"",1)="C",LEFT(I10&amp;"",1)="R"),ROUNDUP($K$4*B10+N10,-1),$K$4*B10+N10)</f>
        <v>50</v>
      </c>
    </row>
    <row r="11" spans="1:15" s="2" customFormat="1" ht="13" x14ac:dyDescent="0.25">
      <c r="A11" s="13"/>
      <c r="B11" s="46">
        <v>1</v>
      </c>
      <c r="C11" s="46" t="s">
        <v>29</v>
      </c>
      <c r="D11" s="46" t="s">
        <v>50</v>
      </c>
      <c r="E11" s="47" t="s">
        <v>100</v>
      </c>
      <c r="F11" s="47" t="s">
        <v>103</v>
      </c>
      <c r="G11" s="47" t="s">
        <v>154</v>
      </c>
      <c r="H11" s="47" t="s">
        <v>199</v>
      </c>
      <c r="I11" s="47" t="s">
        <v>250</v>
      </c>
      <c r="J11" s="47" t="s">
        <v>305</v>
      </c>
      <c r="K11" s="47"/>
      <c r="L11" s="49">
        <f t="shared" ref="L11" si="0">+IF(OR(K11="BGA",K11="FP",K11="TH"),1,IF($K$4*B11&lt;100,5,0))</f>
        <v>5</v>
      </c>
      <c r="M11" s="48">
        <f t="shared" ref="M11" si="1">+IF(AND(K11="",$K$4*B11&gt;100),0.05,0)</f>
        <v>0</v>
      </c>
      <c r="N11" s="49">
        <f t="shared" ref="N11" si="2">+ROUNDUP($K$4*B11*M11+L11,0)</f>
        <v>5</v>
      </c>
      <c r="O11" s="42">
        <f t="shared" ref="O11" si="3">+IF(OR(LEFT(I11&amp;"",1)="C",LEFT(I11&amp;"",1)="R"),ROUNDUP($K$4*B11+N11,-1),$K$4*B11+N11)</f>
        <v>10</v>
      </c>
    </row>
    <row r="12" spans="1:15" s="2" customFormat="1" ht="13" x14ac:dyDescent="0.25">
      <c r="A12" s="13"/>
      <c r="B12" s="46">
        <v>1</v>
      </c>
      <c r="C12" s="46" t="s">
        <v>29</v>
      </c>
      <c r="D12" s="46" t="s">
        <v>51</v>
      </c>
      <c r="E12" s="47" t="s">
        <v>100</v>
      </c>
      <c r="F12" s="47" t="s">
        <v>104</v>
      </c>
      <c r="G12" s="47" t="s">
        <v>155</v>
      </c>
      <c r="H12" s="47" t="s">
        <v>200</v>
      </c>
      <c r="I12" s="47" t="s">
        <v>251</v>
      </c>
      <c r="J12" s="47" t="s">
        <v>306</v>
      </c>
      <c r="K12" s="47"/>
      <c r="L12" s="49">
        <f>+IF(OR(K12="BGA",K12="FP",K12="TH"),1,IF($K$4*B12&lt;100,5,0))</f>
        <v>5</v>
      </c>
      <c r="M12" s="48">
        <f>+IF(AND(K12="",$K$4*B12&gt;100),0.05,0)</f>
        <v>0</v>
      </c>
      <c r="N12" s="49">
        <f>+ROUNDUP($K$4*B12*M12+L12,0)</f>
        <v>5</v>
      </c>
      <c r="O12" s="42">
        <f>+IF(OR(LEFT(I12&amp;"",1)="C",LEFT(I12&amp;"",1)="R"),ROUNDUP($K$4*B12+N12,-1),$K$4*B12+N12)</f>
        <v>10</v>
      </c>
    </row>
    <row r="13" spans="1:15" s="2" customFormat="1" ht="20.5" x14ac:dyDescent="0.25">
      <c r="A13" s="13"/>
      <c r="B13" s="46">
        <v>18</v>
      </c>
      <c r="C13" s="46" t="s">
        <v>28</v>
      </c>
      <c r="D13" s="46" t="s">
        <v>52</v>
      </c>
      <c r="E13" s="47" t="s">
        <v>100</v>
      </c>
      <c r="F13" s="47" t="s">
        <v>105</v>
      </c>
      <c r="G13" s="47" t="s">
        <v>156</v>
      </c>
      <c r="H13" s="47" t="s">
        <v>201</v>
      </c>
      <c r="I13" s="47" t="s">
        <v>252</v>
      </c>
      <c r="J13" s="47" t="s">
        <v>307</v>
      </c>
      <c r="K13" s="47" t="s">
        <v>21</v>
      </c>
      <c r="L13" s="49">
        <f t="shared" ref="L13" si="4">+IF(OR(K13="BGA",K13="FP",K13="TH"),1,IF($K$4*B13&lt;100,5,0))</f>
        <v>5</v>
      </c>
      <c r="M13" s="48">
        <f t="shared" ref="M13" si="5">+IF(AND(K13="",$K$4*B13&gt;100),0.05,0)</f>
        <v>0</v>
      </c>
      <c r="N13" s="49">
        <f t="shared" ref="N13" si="6">+ROUNDUP($K$4*B13*M13+L13,0)</f>
        <v>5</v>
      </c>
      <c r="O13" s="42">
        <f t="shared" ref="O13" si="7">+IF(OR(LEFT(I13&amp;"",1)="C",LEFT(I13&amp;"",1)="R"),ROUNDUP($K$4*B13+N13,-1),$K$4*B13+N13)</f>
        <v>100</v>
      </c>
    </row>
    <row r="14" spans="1:15" s="2" customFormat="1" ht="13" x14ac:dyDescent="0.25">
      <c r="A14" s="13"/>
      <c r="B14" s="46">
        <v>2</v>
      </c>
      <c r="C14" s="46" t="s">
        <v>30</v>
      </c>
      <c r="D14" s="46" t="s">
        <v>53</v>
      </c>
      <c r="E14" s="47" t="s">
        <v>100</v>
      </c>
      <c r="F14" s="47" t="s">
        <v>106</v>
      </c>
      <c r="G14" s="47" t="s">
        <v>157</v>
      </c>
      <c r="H14" s="47" t="s">
        <v>202</v>
      </c>
      <c r="I14" s="47" t="s">
        <v>253</v>
      </c>
      <c r="J14" s="47" t="s">
        <v>307</v>
      </c>
      <c r="K14" s="47" t="s">
        <v>21</v>
      </c>
      <c r="L14" s="49">
        <f>+IF(OR(K14="BGA",K14="FP",K14="TH"),1,IF($K$4*B14&lt;100,5,0))</f>
        <v>5</v>
      </c>
      <c r="M14" s="48">
        <f>+IF(AND(K14="",$K$4*B14&gt;100),0.05,0)</f>
        <v>0</v>
      </c>
      <c r="N14" s="49">
        <f>+ROUNDUP($K$4*B14*M14+L14,0)</f>
        <v>5</v>
      </c>
      <c r="O14" s="42">
        <f>+IF(OR(LEFT(I14&amp;"",1)="C",LEFT(I14&amp;"",1)="R"),ROUNDUP($K$4*B14+N14,-1),$K$4*B14+N14)</f>
        <v>20</v>
      </c>
    </row>
    <row r="15" spans="1:15" s="2" customFormat="1" ht="13" x14ac:dyDescent="0.25">
      <c r="A15" s="13"/>
      <c r="B15" s="46">
        <v>3</v>
      </c>
      <c r="C15" s="46" t="s">
        <v>28</v>
      </c>
      <c r="D15" s="46" t="s">
        <v>54</v>
      </c>
      <c r="E15" s="47" t="s">
        <v>100</v>
      </c>
      <c r="F15" s="47" t="s">
        <v>107</v>
      </c>
      <c r="G15" s="47" t="s">
        <v>158</v>
      </c>
      <c r="H15" s="47" t="s">
        <v>203</v>
      </c>
      <c r="I15" s="47" t="s">
        <v>254</v>
      </c>
      <c r="J15" s="47" t="s">
        <v>308</v>
      </c>
      <c r="K15" s="47" t="s">
        <v>21</v>
      </c>
      <c r="L15" s="49">
        <f t="shared" ref="L15" si="8">+IF(OR(K15="BGA",K15="FP",K15="TH"),1,IF($K$4*B15&lt;100,5,0))</f>
        <v>5</v>
      </c>
      <c r="M15" s="48">
        <f t="shared" ref="M15" si="9">+IF(AND(K15="",$K$4*B15&gt;100),0.05,0)</f>
        <v>0</v>
      </c>
      <c r="N15" s="49">
        <f t="shared" ref="N15" si="10">+ROUNDUP($K$4*B15*M15+L15,0)</f>
        <v>5</v>
      </c>
      <c r="O15" s="42">
        <f t="shared" ref="O15" si="11">+IF(OR(LEFT(I15&amp;"",1)="C",LEFT(I15&amp;"",1)="R"),ROUNDUP($K$4*B15+N15,-1),$K$4*B15+N15)</f>
        <v>20</v>
      </c>
    </row>
    <row r="16" spans="1:15" s="2" customFormat="1" ht="13" x14ac:dyDescent="0.25">
      <c r="A16" s="13"/>
      <c r="B16" s="46">
        <v>4</v>
      </c>
      <c r="C16" s="46" t="s">
        <v>31</v>
      </c>
      <c r="D16" s="46" t="s">
        <v>55</v>
      </c>
      <c r="E16" s="47" t="s">
        <v>100</v>
      </c>
      <c r="F16" s="47" t="s">
        <v>108</v>
      </c>
      <c r="G16" s="47" t="s">
        <v>159</v>
      </c>
      <c r="H16" s="47" t="s">
        <v>204</v>
      </c>
      <c r="I16" s="47" t="s">
        <v>255</v>
      </c>
      <c r="J16" s="47" t="s">
        <v>307</v>
      </c>
      <c r="K16" s="47" t="s">
        <v>21</v>
      </c>
      <c r="L16" s="49">
        <f>+IF(OR(K16="BGA",K16="FP",K16="TH"),1,IF($K$4*B16&lt;100,5,0))</f>
        <v>5</v>
      </c>
      <c r="M16" s="48">
        <f>+IF(AND(K16="",$K$4*B16&gt;100),0.05,0)</f>
        <v>0</v>
      </c>
      <c r="N16" s="49">
        <f>+ROUNDUP($K$4*B16*M16+L16,0)</f>
        <v>5</v>
      </c>
      <c r="O16" s="42">
        <f>+IF(OR(LEFT(I16&amp;"",1)="C",LEFT(I16&amp;"",1)="R"),ROUNDUP($K$4*B16+N16,-1),$K$4*B16+N16)</f>
        <v>30</v>
      </c>
    </row>
    <row r="17" spans="1:15" s="2" customFormat="1" ht="13" x14ac:dyDescent="0.25">
      <c r="A17" s="13"/>
      <c r="B17" s="46">
        <v>1</v>
      </c>
      <c r="C17" s="46" t="s">
        <v>32</v>
      </c>
      <c r="D17" s="46" t="s">
        <v>56</v>
      </c>
      <c r="E17" s="47" t="s">
        <v>100</v>
      </c>
      <c r="F17" s="47" t="s">
        <v>109</v>
      </c>
      <c r="G17" s="47" t="s">
        <v>160</v>
      </c>
      <c r="H17" s="47" t="s">
        <v>205</v>
      </c>
      <c r="I17" s="47" t="s">
        <v>256</v>
      </c>
      <c r="J17" s="47" t="s">
        <v>309</v>
      </c>
      <c r="K17" s="47" t="s">
        <v>338</v>
      </c>
      <c r="L17" s="49">
        <f>+IF(OR(K17="BGA",K17="FP",K17="TH"),1,IF($K$4*B17&lt;100,5,0))</f>
        <v>1</v>
      </c>
      <c r="M17" s="48">
        <f>+IF(AND(K17="",$K$4*B17&gt;100),0.05,0)</f>
        <v>0</v>
      </c>
      <c r="N17" s="49">
        <f>+ROUNDUP($K$4*B17*M17+L17,0)</f>
        <v>1</v>
      </c>
      <c r="O17" s="42">
        <f>+IF(OR(LEFT(I17&amp;"",1)="C",LEFT(I17&amp;"",1)="R"),ROUNDUP($K$4*B17+N17,-1),$K$4*B17+N17)</f>
        <v>10</v>
      </c>
    </row>
    <row r="18" spans="1:15" s="2" customFormat="1" ht="20.5" x14ac:dyDescent="0.25">
      <c r="A18" s="13"/>
      <c r="B18" s="46">
        <v>1</v>
      </c>
      <c r="C18" s="46" t="s">
        <v>33</v>
      </c>
      <c r="D18" s="46" t="s">
        <v>57</v>
      </c>
      <c r="E18" s="47" t="s">
        <v>100</v>
      </c>
      <c r="F18" s="47" t="s">
        <v>110</v>
      </c>
      <c r="G18" s="47" t="s">
        <v>57</v>
      </c>
      <c r="H18" s="47" t="s">
        <v>206</v>
      </c>
      <c r="I18" s="47" t="s">
        <v>257</v>
      </c>
      <c r="J18" s="47" t="s">
        <v>310</v>
      </c>
      <c r="K18" s="47"/>
      <c r="L18" s="49">
        <f t="shared" ref="L18" si="12">+IF(OR(K18="BGA",K18="FP",K18="TH"),1,IF($K$4*B18&lt;100,5,0))</f>
        <v>5</v>
      </c>
      <c r="M18" s="48">
        <f t="shared" ref="M18" si="13">+IF(AND(K18="",$K$4*B18&gt;100),0.05,0)</f>
        <v>0</v>
      </c>
      <c r="N18" s="49">
        <f t="shared" ref="N18" si="14">+ROUNDUP($K$4*B18*M18+L18,0)</f>
        <v>5</v>
      </c>
      <c r="O18" s="42">
        <f t="shared" ref="O18" si="15">+IF(OR(LEFT(I18&amp;"",1)="C",LEFT(I18&amp;"",1)="R"),ROUNDUP($K$4*B18+N18,-1),$K$4*B18+N18)</f>
        <v>10</v>
      </c>
    </row>
    <row r="19" spans="1:15" s="2" customFormat="1" ht="20.5" x14ac:dyDescent="0.25">
      <c r="A19" s="13"/>
      <c r="B19" s="46">
        <v>1</v>
      </c>
      <c r="C19" s="46" t="s">
        <v>33</v>
      </c>
      <c r="D19" s="46" t="s">
        <v>58</v>
      </c>
      <c r="E19" s="47" t="s">
        <v>100</v>
      </c>
      <c r="F19" s="47" t="s">
        <v>111</v>
      </c>
      <c r="G19" s="47" t="s">
        <v>58</v>
      </c>
      <c r="H19" s="47" t="s">
        <v>207</v>
      </c>
      <c r="I19" s="47" t="s">
        <v>258</v>
      </c>
      <c r="J19" s="47" t="s">
        <v>310</v>
      </c>
      <c r="K19" s="47"/>
      <c r="L19" s="49">
        <f>+IF(OR(K19="BGA",K19="FP",K19="TH"),1,IF($K$4*B19&lt;100,5,0))</f>
        <v>5</v>
      </c>
      <c r="M19" s="48">
        <f>+IF(AND(K19="",$K$4*B19&gt;100),0.05,0)</f>
        <v>0</v>
      </c>
      <c r="N19" s="49">
        <f>+ROUNDUP($K$4*B19*M19+L19,0)</f>
        <v>5</v>
      </c>
      <c r="O19" s="42">
        <f>+IF(OR(LEFT(I19&amp;"",1)="C",LEFT(I19&amp;"",1)="R"),ROUNDUP($K$4*B19+N19,-1),$K$4*B19+N19)</f>
        <v>10</v>
      </c>
    </row>
    <row r="20" spans="1:15" s="2" customFormat="1" ht="13" x14ac:dyDescent="0.25">
      <c r="A20" s="13"/>
      <c r="B20" s="46">
        <v>1</v>
      </c>
      <c r="C20" s="46" t="s">
        <v>31</v>
      </c>
      <c r="D20" s="46" t="s">
        <v>59</v>
      </c>
      <c r="E20" s="47" t="s">
        <v>100</v>
      </c>
      <c r="F20" s="47" t="s">
        <v>112</v>
      </c>
      <c r="G20" s="47" t="s">
        <v>161</v>
      </c>
      <c r="H20" s="47" t="s">
        <v>208</v>
      </c>
      <c r="I20" s="47" t="s">
        <v>259</v>
      </c>
      <c r="J20" s="47" t="s">
        <v>311</v>
      </c>
      <c r="K20" s="47"/>
      <c r="L20" s="49">
        <f t="shared" ref="L20" si="16">+IF(OR(K20="BGA",K20="FP",K20="TH"),1,IF($K$4*B20&lt;100,5,0))</f>
        <v>5</v>
      </c>
      <c r="M20" s="48">
        <f t="shared" ref="M20" si="17">+IF(AND(K20="",$K$4*B20&gt;100),0.05,0)</f>
        <v>0</v>
      </c>
      <c r="N20" s="49">
        <f t="shared" ref="N20" si="18">+ROUNDUP($K$4*B20*M20+L20,0)</f>
        <v>5</v>
      </c>
      <c r="O20" s="42">
        <f t="shared" ref="O20" si="19">+IF(OR(LEFT(I20&amp;"",1)="C",LEFT(I20&amp;"",1)="R"),ROUNDUP($K$4*B20+N20,-1),$K$4*B20+N20)</f>
        <v>10</v>
      </c>
    </row>
    <row r="21" spans="1:15" s="2" customFormat="1" ht="20.5" x14ac:dyDescent="0.25">
      <c r="A21" s="13"/>
      <c r="B21" s="46">
        <v>1</v>
      </c>
      <c r="C21" s="46" t="s">
        <v>34</v>
      </c>
      <c r="D21" s="46" t="s">
        <v>60</v>
      </c>
      <c r="E21" s="47" t="s">
        <v>100</v>
      </c>
      <c r="F21" s="47" t="s">
        <v>340</v>
      </c>
      <c r="G21" s="47" t="s">
        <v>60</v>
      </c>
      <c r="H21" s="47" t="s">
        <v>209</v>
      </c>
      <c r="I21" s="47" t="s">
        <v>260</v>
      </c>
      <c r="J21" s="47" t="s">
        <v>312</v>
      </c>
      <c r="K21" s="47"/>
      <c r="L21" s="49">
        <f>+IF(OR(K21="BGA",K21="FP",K21="TH"),1,IF($K$4*B21&lt;100,5,0))</f>
        <v>5</v>
      </c>
      <c r="M21" s="48">
        <f>+IF(AND(K21="",$K$4*B21&gt;100),0.05,0)</f>
        <v>0</v>
      </c>
      <c r="N21" s="49">
        <f>+ROUNDUP($K$4*B21*M21+L21,0)</f>
        <v>5</v>
      </c>
      <c r="O21" s="42">
        <f>+IF(OR(LEFT(I21&amp;"",1)="C",LEFT(I21&amp;"",1)="R"),ROUNDUP($K$4*B21+N21,-1),$K$4*B21+N21)</f>
        <v>10</v>
      </c>
    </row>
    <row r="22" spans="1:15" s="2" customFormat="1" ht="13" x14ac:dyDescent="0.25">
      <c r="A22" s="13"/>
      <c r="B22" s="46">
        <v>1</v>
      </c>
      <c r="C22" s="46" t="s">
        <v>35</v>
      </c>
      <c r="D22" s="46" t="s">
        <v>61</v>
      </c>
      <c r="E22" s="47" t="s">
        <v>100</v>
      </c>
      <c r="F22" s="47" t="s">
        <v>113</v>
      </c>
      <c r="G22" s="47" t="s">
        <v>162</v>
      </c>
      <c r="H22" s="47" t="s">
        <v>162</v>
      </c>
      <c r="I22" s="47" t="s">
        <v>261</v>
      </c>
      <c r="J22" s="47" t="s">
        <v>21</v>
      </c>
      <c r="K22" s="47" t="s">
        <v>338</v>
      </c>
      <c r="L22" s="49">
        <f t="shared" ref="L22" si="20">+IF(OR(K22="BGA",K22="FP",K22="TH"),1,IF($K$4*B22&lt;100,5,0))</f>
        <v>1</v>
      </c>
      <c r="M22" s="48">
        <f t="shared" ref="M22" si="21">+IF(AND(K22="",$K$4*B22&gt;100),0.05,0)</f>
        <v>0</v>
      </c>
      <c r="N22" s="49">
        <f t="shared" ref="N22" si="22">+ROUNDUP($K$4*B22*M22+L22,0)</f>
        <v>1</v>
      </c>
      <c r="O22" s="42">
        <f t="shared" ref="O22" si="23">+IF(OR(LEFT(I22&amp;"",1)="C",LEFT(I22&amp;"",1)="R"),ROUNDUP($K$4*B22+N22,-1),$K$4*B22+N22)</f>
        <v>6</v>
      </c>
    </row>
    <row r="23" spans="1:15" s="2" customFormat="1" ht="20.5" x14ac:dyDescent="0.25">
      <c r="A23" s="13"/>
      <c r="B23" s="46">
        <v>1</v>
      </c>
      <c r="C23" s="46" t="s">
        <v>36</v>
      </c>
      <c r="D23" s="46" t="s">
        <v>62</v>
      </c>
      <c r="E23" s="47" t="s">
        <v>100</v>
      </c>
      <c r="F23" s="47" t="s">
        <v>114</v>
      </c>
      <c r="G23" s="47" t="s">
        <v>163</v>
      </c>
      <c r="H23" s="47" t="s">
        <v>210</v>
      </c>
      <c r="I23" s="47" t="s">
        <v>262</v>
      </c>
      <c r="J23" s="47" t="s">
        <v>313</v>
      </c>
      <c r="K23" s="47"/>
      <c r="L23" s="49">
        <f>+IF(OR(K23="BGA",K23="FP",K23="TH"),1,IF($K$4*B23&lt;100,5,0))</f>
        <v>5</v>
      </c>
      <c r="M23" s="48">
        <f>+IF(AND(K23="",$K$4*B23&gt;100),0.05,0)</f>
        <v>0</v>
      </c>
      <c r="N23" s="49">
        <f>+ROUNDUP($K$4*B23*M23+L23,0)</f>
        <v>5</v>
      </c>
      <c r="O23" s="42">
        <f>+IF(OR(LEFT(I23&amp;"",1)="C",LEFT(I23&amp;"",1)="R"),ROUNDUP($K$4*B23+N23,-1),$K$4*B23+N23)</f>
        <v>10</v>
      </c>
    </row>
    <row r="24" spans="1:15" s="2" customFormat="1" ht="13" x14ac:dyDescent="0.25">
      <c r="A24" s="13"/>
      <c r="B24" s="46">
        <v>5</v>
      </c>
      <c r="C24" s="46" t="s">
        <v>36</v>
      </c>
      <c r="D24" s="46" t="s">
        <v>63</v>
      </c>
      <c r="E24" s="47" t="s">
        <v>100</v>
      </c>
      <c r="F24" s="47" t="s">
        <v>115</v>
      </c>
      <c r="G24" s="47" t="s">
        <v>164</v>
      </c>
      <c r="H24" s="47" t="s">
        <v>211</v>
      </c>
      <c r="I24" s="47" t="s">
        <v>263</v>
      </c>
      <c r="J24" s="47" t="s">
        <v>164</v>
      </c>
      <c r="K24" s="47" t="s">
        <v>338</v>
      </c>
      <c r="L24" s="49">
        <f t="shared" ref="L24" si="24">+IF(OR(K24="BGA",K24="FP",K24="TH"),1,IF($K$4*B24&lt;100,5,0))</f>
        <v>1</v>
      </c>
      <c r="M24" s="48">
        <f t="shared" ref="M24" si="25">+IF(AND(K24="",$K$4*B24&gt;100),0.05,0)</f>
        <v>0</v>
      </c>
      <c r="N24" s="49">
        <f t="shared" ref="N24" si="26">+ROUNDUP($K$4*B24*M24+L24,0)</f>
        <v>1</v>
      </c>
      <c r="O24" s="42">
        <f t="shared" ref="O24" si="27">+IF(OR(LEFT(I24&amp;"",1)="C",LEFT(I24&amp;"",1)="R"),ROUNDUP($K$4*B24+N24,-1),$K$4*B24+N24)</f>
        <v>26</v>
      </c>
    </row>
    <row r="25" spans="1:15" s="2" customFormat="1" ht="13" x14ac:dyDescent="0.25">
      <c r="A25" s="13"/>
      <c r="B25" s="46">
        <v>2</v>
      </c>
      <c r="C25" s="46" t="s">
        <v>37</v>
      </c>
      <c r="D25" s="46" t="s">
        <v>64</v>
      </c>
      <c r="E25" s="47" t="s">
        <v>100</v>
      </c>
      <c r="F25" s="47" t="s">
        <v>343</v>
      </c>
      <c r="G25" s="47" t="s">
        <v>165</v>
      </c>
      <c r="H25" s="47" t="s">
        <v>212</v>
      </c>
      <c r="I25" s="47" t="s">
        <v>264</v>
      </c>
      <c r="J25" s="47" t="s">
        <v>314</v>
      </c>
      <c r="K25" s="47" t="s">
        <v>21</v>
      </c>
      <c r="L25" s="49">
        <f>+IF(OR(K25="BGA",K25="FP",K25="TH"),1,IF($K$4*B25&lt;100,5,0))</f>
        <v>5</v>
      </c>
      <c r="M25" s="48">
        <f>+IF(AND(K25="",$K$4*B25&gt;100),0.05,0)</f>
        <v>0</v>
      </c>
      <c r="N25" s="49">
        <f>+ROUNDUP($K$4*B25*M25+L25,0)</f>
        <v>5</v>
      </c>
      <c r="O25" s="42">
        <f>+IF(OR(LEFT(I25&amp;"",1)="C",LEFT(I25&amp;"",1)="R"),ROUNDUP($K$4*B25+N25,-1),$K$4*B25+N25)</f>
        <v>15</v>
      </c>
    </row>
    <row r="26" spans="1:15" s="2" customFormat="1" ht="30.5" x14ac:dyDescent="0.25">
      <c r="A26" s="13"/>
      <c r="B26" s="46">
        <v>1</v>
      </c>
      <c r="C26" s="46" t="s">
        <v>38</v>
      </c>
      <c r="D26" s="46" t="s">
        <v>65</v>
      </c>
      <c r="E26" s="47" t="s">
        <v>100</v>
      </c>
      <c r="F26" s="47" t="s">
        <v>116</v>
      </c>
      <c r="G26" s="47" t="s">
        <v>166</v>
      </c>
      <c r="H26" s="47" t="s">
        <v>213</v>
      </c>
      <c r="I26" s="47" t="s">
        <v>265</v>
      </c>
      <c r="J26" s="47" t="s">
        <v>315</v>
      </c>
      <c r="K26" s="47" t="s">
        <v>338</v>
      </c>
      <c r="L26" s="49">
        <f t="shared" ref="L26" si="28">+IF(OR(K26="BGA",K26="FP",K26="TH"),1,IF($K$4*B26&lt;100,5,0))</f>
        <v>1</v>
      </c>
      <c r="M26" s="48">
        <f t="shared" ref="M26" si="29">+IF(AND(K26="",$K$4*B26&gt;100),0.05,0)</f>
        <v>0</v>
      </c>
      <c r="N26" s="49">
        <f t="shared" ref="N26" si="30">+ROUNDUP($K$4*B26*M26+L26,0)</f>
        <v>1</v>
      </c>
      <c r="O26" s="42">
        <f t="shared" ref="O26" si="31">+IF(OR(LEFT(I26&amp;"",1)="C",LEFT(I26&amp;"",1)="R"),ROUNDUP($K$4*B26+N26,-1),$K$4*B26+N26)</f>
        <v>6</v>
      </c>
    </row>
    <row r="27" spans="1:15" s="2" customFormat="1" ht="20.5" x14ac:dyDescent="0.25">
      <c r="A27" s="13"/>
      <c r="B27" s="46">
        <v>2</v>
      </c>
      <c r="C27" s="46" t="s">
        <v>35</v>
      </c>
      <c r="D27" s="46" t="s">
        <v>66</v>
      </c>
      <c r="E27" s="47" t="s">
        <v>100</v>
      </c>
      <c r="F27" s="47" t="s">
        <v>117</v>
      </c>
      <c r="G27" s="47" t="s">
        <v>167</v>
      </c>
      <c r="H27" s="47" t="s">
        <v>214</v>
      </c>
      <c r="I27" s="47" t="s">
        <v>266</v>
      </c>
      <c r="J27" s="47" t="s">
        <v>316</v>
      </c>
      <c r="K27" s="47" t="s">
        <v>338</v>
      </c>
      <c r="L27" s="49">
        <f>+IF(OR(K27="BGA",K27="FP",K27="TH"),1,IF($K$4*B27&lt;100,5,0))</f>
        <v>1</v>
      </c>
      <c r="M27" s="48">
        <f>+IF(AND(K27="",$K$4*B27&gt;100),0.05,0)</f>
        <v>0</v>
      </c>
      <c r="N27" s="49">
        <f>+ROUNDUP($K$4*B27*M27+L27,0)</f>
        <v>1</v>
      </c>
      <c r="O27" s="42">
        <f>+IF(OR(LEFT(I27&amp;"",1)="C",LEFT(I27&amp;"",1)="R"),ROUNDUP($K$4*B27+N27,-1),$K$4*B27+N27)</f>
        <v>11</v>
      </c>
    </row>
    <row r="28" spans="1:15" s="2" customFormat="1" ht="13" x14ac:dyDescent="0.25">
      <c r="A28" s="13"/>
      <c r="B28" s="46">
        <v>1</v>
      </c>
      <c r="C28" s="46" t="s">
        <v>39</v>
      </c>
      <c r="D28" s="46" t="s">
        <v>67</v>
      </c>
      <c r="E28" s="47" t="s">
        <v>100</v>
      </c>
      <c r="F28" s="47" t="s">
        <v>118</v>
      </c>
      <c r="G28" s="47" t="s">
        <v>67</v>
      </c>
      <c r="H28" s="47" t="s">
        <v>215</v>
      </c>
      <c r="I28" s="47" t="s">
        <v>267</v>
      </c>
      <c r="J28" s="47" t="s">
        <v>317</v>
      </c>
      <c r="K28" s="47"/>
      <c r="L28" s="49">
        <f t="shared" ref="L28" si="32">+IF(OR(K28="BGA",K28="FP",K28="TH"),1,IF($K$4*B28&lt;100,5,0))</f>
        <v>5</v>
      </c>
      <c r="M28" s="48">
        <f t="shared" ref="M28" si="33">+IF(AND(K28="",$K$4*B28&gt;100),0.05,0)</f>
        <v>0</v>
      </c>
      <c r="N28" s="49">
        <f t="shared" ref="N28" si="34">+ROUNDUP($K$4*B28*M28+L28,0)</f>
        <v>5</v>
      </c>
      <c r="O28" s="42">
        <f t="shared" ref="O28" si="35">+IF(OR(LEFT(I28&amp;"",1)="C",LEFT(I28&amp;"",1)="R"),ROUNDUP($K$4*B28+N28,-1),$K$4*B28+N28)</f>
        <v>10</v>
      </c>
    </row>
    <row r="29" spans="1:15" s="2" customFormat="1" ht="13" x14ac:dyDescent="0.25">
      <c r="A29" s="13"/>
      <c r="B29" s="46">
        <v>1</v>
      </c>
      <c r="C29" s="46" t="s">
        <v>40</v>
      </c>
      <c r="D29" s="46" t="s">
        <v>68</v>
      </c>
      <c r="E29" s="47" t="s">
        <v>100</v>
      </c>
      <c r="F29" s="47" t="s">
        <v>119</v>
      </c>
      <c r="G29" s="47" t="s">
        <v>168</v>
      </c>
      <c r="H29" s="47" t="s">
        <v>216</v>
      </c>
      <c r="I29" s="47" t="s">
        <v>268</v>
      </c>
      <c r="J29" s="47" t="s">
        <v>318</v>
      </c>
      <c r="K29" s="47"/>
      <c r="L29" s="49">
        <f>+IF(OR(K29="BGA",K29="FP",K29="TH"),1,IF($K$4*B29&lt;100,5,0))</f>
        <v>5</v>
      </c>
      <c r="M29" s="48">
        <f>+IF(AND(K29="",$K$4*B29&gt;100),0.05,0)</f>
        <v>0</v>
      </c>
      <c r="N29" s="49">
        <f>+ROUNDUP($K$4*B29*M29+L29,0)</f>
        <v>5</v>
      </c>
      <c r="O29" s="42">
        <f>+IF(OR(LEFT(I29&amp;"",1)="C",LEFT(I29&amp;"",1)="R"),ROUNDUP($K$4*B29+N29,-1),$K$4*B29+N29)</f>
        <v>10</v>
      </c>
    </row>
    <row r="30" spans="1:15" s="2" customFormat="1" ht="13" x14ac:dyDescent="0.25">
      <c r="A30" s="13"/>
      <c r="B30" s="46">
        <v>1</v>
      </c>
      <c r="C30" s="46" t="s">
        <v>41</v>
      </c>
      <c r="D30" s="46" t="s">
        <v>69</v>
      </c>
      <c r="E30" s="47" t="s">
        <v>100</v>
      </c>
      <c r="F30" s="47" t="s">
        <v>120</v>
      </c>
      <c r="G30" s="47" t="s">
        <v>169</v>
      </c>
      <c r="H30" s="47" t="s">
        <v>217</v>
      </c>
      <c r="I30" s="47" t="s">
        <v>269</v>
      </c>
      <c r="J30" s="47" t="s">
        <v>319</v>
      </c>
      <c r="K30" s="47"/>
      <c r="L30" s="49">
        <f t="shared" ref="L30" si="36">+IF(OR(K30="BGA",K30="FP",K30="TH"),1,IF($K$4*B30&lt;100,5,0))</f>
        <v>5</v>
      </c>
      <c r="M30" s="48">
        <f t="shared" ref="M30" si="37">+IF(AND(K30="",$K$4*B30&gt;100),0.05,0)</f>
        <v>0</v>
      </c>
      <c r="N30" s="49">
        <f t="shared" ref="N30" si="38">+ROUNDUP($K$4*B30*M30+L30,0)</f>
        <v>5</v>
      </c>
      <c r="O30" s="42">
        <f t="shared" ref="O30" si="39">+IF(OR(LEFT(I30&amp;"",1)="C",LEFT(I30&amp;"",1)="R"),ROUNDUP($K$4*B30+N30,-1),$K$4*B30+N30)</f>
        <v>10</v>
      </c>
    </row>
    <row r="31" spans="1:15" s="2" customFormat="1" ht="13" x14ac:dyDescent="0.25">
      <c r="A31" s="13"/>
      <c r="B31" s="46">
        <v>1</v>
      </c>
      <c r="C31" s="46" t="s">
        <v>41</v>
      </c>
      <c r="D31" s="46" t="s">
        <v>70</v>
      </c>
      <c r="E31" s="47" t="s">
        <v>100</v>
      </c>
      <c r="F31" s="47" t="s">
        <v>121</v>
      </c>
      <c r="G31" s="47" t="s">
        <v>170</v>
      </c>
      <c r="H31" s="47" t="s">
        <v>218</v>
      </c>
      <c r="I31" s="47" t="s">
        <v>270</v>
      </c>
      <c r="J31" s="47" t="s">
        <v>319</v>
      </c>
      <c r="K31" s="47"/>
      <c r="L31" s="49">
        <f>+IF(OR(K31="BGA",K31="FP",K31="TH"),1,IF($K$4*B31&lt;100,5,0))</f>
        <v>5</v>
      </c>
      <c r="M31" s="48">
        <f>+IF(AND(K31="",$K$4*B31&gt;100),0.05,0)</f>
        <v>0</v>
      </c>
      <c r="N31" s="49">
        <f>+ROUNDUP($K$4*B31*M31+L31,0)</f>
        <v>5</v>
      </c>
      <c r="O31" s="42">
        <f>+IF(OR(LEFT(I31&amp;"",1)="C",LEFT(I31&amp;"",1)="R"),ROUNDUP($K$4*B31+N31,-1),$K$4*B31+N31)</f>
        <v>10</v>
      </c>
    </row>
    <row r="32" spans="1:15" s="2" customFormat="1" ht="13" x14ac:dyDescent="0.25">
      <c r="A32" s="13"/>
      <c r="B32" s="46">
        <v>2</v>
      </c>
      <c r="C32" s="46" t="s">
        <v>36</v>
      </c>
      <c r="D32" s="46" t="s">
        <v>71</v>
      </c>
      <c r="E32" s="47" t="s">
        <v>100</v>
      </c>
      <c r="F32" s="47" t="s">
        <v>122</v>
      </c>
      <c r="G32" s="47" t="s">
        <v>171</v>
      </c>
      <c r="H32" s="47" t="s">
        <v>219</v>
      </c>
      <c r="I32" s="47" t="s">
        <v>271</v>
      </c>
      <c r="J32" s="47" t="s">
        <v>319</v>
      </c>
      <c r="K32" s="47" t="s">
        <v>21</v>
      </c>
      <c r="L32" s="49">
        <f t="shared" ref="L32" si="40">+IF(OR(K32="BGA",K32="FP",K32="TH"),1,IF($K$4*B32&lt;100,5,0))</f>
        <v>5</v>
      </c>
      <c r="M32" s="48">
        <f t="shared" ref="M32" si="41">+IF(AND(K32="",$K$4*B32&gt;100),0.05,0)</f>
        <v>0</v>
      </c>
      <c r="N32" s="49">
        <f t="shared" ref="N32" si="42">+ROUNDUP($K$4*B32*M32+L32,0)</f>
        <v>5</v>
      </c>
      <c r="O32" s="42">
        <f t="shared" ref="O32" si="43">+IF(OR(LEFT(I32&amp;"",1)="C",LEFT(I32&amp;"",1)="R"),ROUNDUP($K$4*B32+N32,-1),$K$4*B32+N32)</f>
        <v>20</v>
      </c>
    </row>
    <row r="33" spans="1:15" s="2" customFormat="1" ht="13" x14ac:dyDescent="0.25">
      <c r="A33" s="13"/>
      <c r="B33" s="46">
        <v>2</v>
      </c>
      <c r="C33" s="46" t="s">
        <v>42</v>
      </c>
      <c r="D33" s="46" t="s">
        <v>72</v>
      </c>
      <c r="E33" s="47" t="s">
        <v>100</v>
      </c>
      <c r="F33" s="47" t="s">
        <v>123</v>
      </c>
      <c r="G33" s="47" t="s">
        <v>172</v>
      </c>
      <c r="H33" s="47" t="s">
        <v>220</v>
      </c>
      <c r="I33" s="47" t="s">
        <v>272</v>
      </c>
      <c r="J33" s="47" t="s">
        <v>318</v>
      </c>
      <c r="K33" s="47" t="s">
        <v>21</v>
      </c>
      <c r="L33" s="49">
        <f>+IF(OR(K33="BGA",K33="FP",K33="TH"),1,IF($K$4*B33&lt;100,5,0))</f>
        <v>5</v>
      </c>
      <c r="M33" s="48">
        <f>+IF(AND(K33="",$K$4*B33&gt;100),0.05,0)</f>
        <v>0</v>
      </c>
      <c r="N33" s="49">
        <f>+ROUNDUP($K$4*B33*M33+L33,0)</f>
        <v>5</v>
      </c>
      <c r="O33" s="42">
        <f>+IF(OR(LEFT(I33&amp;"",1)="C",LEFT(I33&amp;"",1)="R"),ROUNDUP($K$4*B33+N33,-1),$K$4*B33+N33)</f>
        <v>20</v>
      </c>
    </row>
    <row r="34" spans="1:15" s="2" customFormat="1" ht="13" x14ac:dyDescent="0.25">
      <c r="A34" s="13"/>
      <c r="B34" s="46">
        <v>2</v>
      </c>
      <c r="C34" s="46" t="s">
        <v>41</v>
      </c>
      <c r="D34" s="46" t="s">
        <v>73</v>
      </c>
      <c r="E34" s="47" t="s">
        <v>100</v>
      </c>
      <c r="F34" s="47" t="s">
        <v>124</v>
      </c>
      <c r="G34" s="47" t="s">
        <v>173</v>
      </c>
      <c r="H34" s="47" t="s">
        <v>221</v>
      </c>
      <c r="I34" s="47" t="s">
        <v>273</v>
      </c>
      <c r="J34" s="47" t="s">
        <v>318</v>
      </c>
      <c r="K34" s="47" t="s">
        <v>21</v>
      </c>
      <c r="L34" s="49">
        <f t="shared" ref="L34" si="44">+IF(OR(K34="BGA",K34="FP",K34="TH"),1,IF($K$4*B34&lt;100,5,0))</f>
        <v>5</v>
      </c>
      <c r="M34" s="48">
        <f t="shared" ref="M34" si="45">+IF(AND(K34="",$K$4*B34&gt;100),0.05,0)</f>
        <v>0</v>
      </c>
      <c r="N34" s="49">
        <f t="shared" ref="N34" si="46">+ROUNDUP($K$4*B34*M34+L34,0)</f>
        <v>5</v>
      </c>
      <c r="O34" s="42">
        <f t="shared" ref="O34" si="47">+IF(OR(LEFT(I34&amp;"",1)="C",LEFT(I34&amp;"",1)="R"),ROUNDUP($K$4*B34+N34,-1),$K$4*B34+N34)</f>
        <v>20</v>
      </c>
    </row>
    <row r="35" spans="1:15" s="2" customFormat="1" ht="13" x14ac:dyDescent="0.25">
      <c r="A35" s="13"/>
      <c r="B35" s="46">
        <v>2</v>
      </c>
      <c r="C35" s="46" t="s">
        <v>41</v>
      </c>
      <c r="D35" s="46" t="s">
        <v>74</v>
      </c>
      <c r="E35" s="47" t="s">
        <v>100</v>
      </c>
      <c r="F35" s="47" t="s">
        <v>125</v>
      </c>
      <c r="G35" s="47" t="s">
        <v>174</v>
      </c>
      <c r="H35" s="47" t="s">
        <v>222</v>
      </c>
      <c r="I35" s="47" t="s">
        <v>274</v>
      </c>
      <c r="J35" s="47" t="s">
        <v>318</v>
      </c>
      <c r="K35" s="47" t="s">
        <v>21</v>
      </c>
      <c r="L35" s="49">
        <f>+IF(OR(K35="BGA",K35="FP",K35="TH"),1,IF($K$4*B35&lt;100,5,0))</f>
        <v>5</v>
      </c>
      <c r="M35" s="48">
        <f>+IF(AND(K35="",$K$4*B35&gt;100),0.05,0)</f>
        <v>0</v>
      </c>
      <c r="N35" s="49">
        <f>+ROUNDUP($K$4*B35*M35+L35,0)</f>
        <v>5</v>
      </c>
      <c r="O35" s="42">
        <f>+IF(OR(LEFT(I35&amp;"",1)="C",LEFT(I35&amp;"",1)="R"),ROUNDUP($K$4*B35+N35,-1),$K$4*B35+N35)</f>
        <v>20</v>
      </c>
    </row>
    <row r="36" spans="1:15" s="2" customFormat="1" ht="13" x14ac:dyDescent="0.25">
      <c r="A36" s="13"/>
      <c r="B36" s="46">
        <v>5</v>
      </c>
      <c r="C36" s="46" t="s">
        <v>42</v>
      </c>
      <c r="D36" s="46" t="s">
        <v>75</v>
      </c>
      <c r="E36" s="47" t="s">
        <v>100</v>
      </c>
      <c r="F36" s="47" t="s">
        <v>126</v>
      </c>
      <c r="G36" s="47" t="s">
        <v>175</v>
      </c>
      <c r="H36" s="47" t="s">
        <v>223</v>
      </c>
      <c r="I36" s="47" t="s">
        <v>275</v>
      </c>
      <c r="J36" s="47" t="s">
        <v>319</v>
      </c>
      <c r="K36" s="47" t="s">
        <v>21</v>
      </c>
      <c r="L36" s="49">
        <f t="shared" ref="L36" si="48">+IF(OR(K36="BGA",K36="FP",K36="TH"),1,IF($K$4*B36&lt;100,5,0))</f>
        <v>5</v>
      </c>
      <c r="M36" s="48">
        <f t="shared" ref="M36" si="49">+IF(AND(K36="",$K$4*B36&gt;100),0.05,0)</f>
        <v>0</v>
      </c>
      <c r="N36" s="49">
        <f t="shared" ref="N36" si="50">+ROUNDUP($K$4*B36*M36+L36,0)</f>
        <v>5</v>
      </c>
      <c r="O36" s="42">
        <f t="shared" ref="O36" si="51">+IF(OR(LEFT(I36&amp;"",1)="C",LEFT(I36&amp;"",1)="R"),ROUNDUP($K$4*B36+N36,-1),$K$4*B36+N36)</f>
        <v>30</v>
      </c>
    </row>
    <row r="37" spans="1:15" s="2" customFormat="1" ht="13" x14ac:dyDescent="0.25">
      <c r="A37" s="13"/>
      <c r="B37" s="46">
        <v>9</v>
      </c>
      <c r="C37" s="46" t="s">
        <v>42</v>
      </c>
      <c r="D37" s="46" t="s">
        <v>76</v>
      </c>
      <c r="E37" s="47" t="s">
        <v>100</v>
      </c>
      <c r="F37" s="47" t="s">
        <v>127</v>
      </c>
      <c r="G37" s="47" t="s">
        <v>176</v>
      </c>
      <c r="H37" s="47" t="s">
        <v>224</v>
      </c>
      <c r="I37" s="47" t="s">
        <v>276</v>
      </c>
      <c r="J37" s="47" t="s">
        <v>318</v>
      </c>
      <c r="K37" s="47" t="s">
        <v>21</v>
      </c>
      <c r="L37" s="49">
        <f>+IF(OR(K37="BGA",K37="FP",K37="TH"),1,IF($K$4*B37&lt;100,5,0))</f>
        <v>5</v>
      </c>
      <c r="M37" s="48">
        <f>+IF(AND(K37="",$K$4*B37&gt;100),0.05,0)</f>
        <v>0</v>
      </c>
      <c r="N37" s="49">
        <f>+ROUNDUP($K$4*B37*M37+L37,0)</f>
        <v>5</v>
      </c>
      <c r="O37" s="42">
        <f>+IF(OR(LEFT(I37&amp;"",1)="C",LEFT(I37&amp;"",1)="R"),ROUNDUP($K$4*B37+N37,-1),$K$4*B37+N37)</f>
        <v>50</v>
      </c>
    </row>
    <row r="38" spans="1:15" s="2" customFormat="1" ht="13" x14ac:dyDescent="0.25">
      <c r="A38" s="13"/>
      <c r="B38" s="46">
        <v>2</v>
      </c>
      <c r="C38" s="46" t="s">
        <v>41</v>
      </c>
      <c r="D38" s="46" t="s">
        <v>77</v>
      </c>
      <c r="E38" s="47" t="s">
        <v>100</v>
      </c>
      <c r="F38" s="47" t="s">
        <v>128</v>
      </c>
      <c r="G38" s="47" t="s">
        <v>177</v>
      </c>
      <c r="H38" s="47" t="s">
        <v>225</v>
      </c>
      <c r="I38" s="47" t="s">
        <v>277</v>
      </c>
      <c r="J38" s="47" t="s">
        <v>319</v>
      </c>
      <c r="K38" s="47" t="s">
        <v>21</v>
      </c>
      <c r="L38" s="49">
        <f t="shared" ref="L38" si="52">+IF(OR(K38="BGA",K38="FP",K38="TH"),1,IF($K$4*B38&lt;100,5,0))</f>
        <v>5</v>
      </c>
      <c r="M38" s="48">
        <f t="shared" ref="M38" si="53">+IF(AND(K38="",$K$4*B38&gt;100),0.05,0)</f>
        <v>0</v>
      </c>
      <c r="N38" s="49">
        <f t="shared" ref="N38" si="54">+ROUNDUP($K$4*B38*M38+L38,0)</f>
        <v>5</v>
      </c>
      <c r="O38" s="42">
        <f t="shared" ref="O38" si="55">+IF(OR(LEFT(I38&amp;"",1)="C",LEFT(I38&amp;"",1)="R"),ROUNDUP($K$4*B38+N38,-1),$K$4*B38+N38)</f>
        <v>20</v>
      </c>
    </row>
    <row r="39" spans="1:15" s="2" customFormat="1" ht="13" x14ac:dyDescent="0.25">
      <c r="A39" s="13"/>
      <c r="B39" s="46">
        <v>7</v>
      </c>
      <c r="C39" s="46" t="s">
        <v>41</v>
      </c>
      <c r="D39" s="46" t="s">
        <v>78</v>
      </c>
      <c r="E39" s="47" t="s">
        <v>100</v>
      </c>
      <c r="F39" s="47" t="s">
        <v>129</v>
      </c>
      <c r="G39" s="47" t="s">
        <v>178</v>
      </c>
      <c r="H39" s="47" t="s">
        <v>226</v>
      </c>
      <c r="I39" s="47" t="s">
        <v>278</v>
      </c>
      <c r="J39" s="47" t="s">
        <v>319</v>
      </c>
      <c r="K39" s="47" t="s">
        <v>21</v>
      </c>
      <c r="L39" s="49">
        <f>+IF(OR(K39="BGA",K39="FP",K39="TH"),1,IF($K$4*B39&lt;100,5,0))</f>
        <v>5</v>
      </c>
      <c r="M39" s="48">
        <f>+IF(AND(K39="",$K$4*B39&gt;100),0.05,0)</f>
        <v>0</v>
      </c>
      <c r="N39" s="49">
        <f>+ROUNDUP($K$4*B39*M39+L39,0)</f>
        <v>5</v>
      </c>
      <c r="O39" s="42">
        <f>+IF(OR(LEFT(I39&amp;"",1)="C",LEFT(I39&amp;"",1)="R"),ROUNDUP($K$4*B39+N39,-1),$K$4*B39+N39)</f>
        <v>40</v>
      </c>
    </row>
    <row r="40" spans="1:15" s="2" customFormat="1" ht="13" x14ac:dyDescent="0.25">
      <c r="A40" s="13"/>
      <c r="B40" s="46">
        <v>1</v>
      </c>
      <c r="C40" s="46" t="s">
        <v>42</v>
      </c>
      <c r="D40" s="46" t="s">
        <v>79</v>
      </c>
      <c r="E40" s="47" t="s">
        <v>100</v>
      </c>
      <c r="F40" s="47" t="s">
        <v>130</v>
      </c>
      <c r="G40" s="47" t="s">
        <v>179</v>
      </c>
      <c r="H40" s="47" t="s">
        <v>227</v>
      </c>
      <c r="I40" s="47" t="s">
        <v>279</v>
      </c>
      <c r="J40" s="47" t="s">
        <v>319</v>
      </c>
      <c r="K40" s="47"/>
      <c r="L40" s="49">
        <f>+IF(OR(K40="BGA",K40="FP",K40="TH"),1,IF($K$4*B40&lt;100,5,0))</f>
        <v>5</v>
      </c>
      <c r="M40" s="48">
        <f>+IF(AND(K40="",$K$4*B40&gt;100),0.05,0)</f>
        <v>0</v>
      </c>
      <c r="N40" s="49">
        <f>+ROUNDUP($K$4*B40*M40+L40,0)</f>
        <v>5</v>
      </c>
      <c r="O40" s="42">
        <f>+IF(OR(LEFT(I40&amp;"",1)="C",LEFT(I40&amp;"",1)="R"),ROUNDUP($K$4*B40+N40,-1),$K$4*B40+N40)</f>
        <v>10</v>
      </c>
    </row>
    <row r="41" spans="1:15" s="2" customFormat="1" ht="13" x14ac:dyDescent="0.25">
      <c r="A41" s="13"/>
      <c r="B41" s="46">
        <v>1</v>
      </c>
      <c r="C41" s="46" t="s">
        <v>30</v>
      </c>
      <c r="D41" s="46" t="s">
        <v>80</v>
      </c>
      <c r="E41" s="47" t="s">
        <v>100</v>
      </c>
      <c r="F41" s="47" t="s">
        <v>131</v>
      </c>
      <c r="G41" s="47" t="s">
        <v>180</v>
      </c>
      <c r="H41" s="47" t="s">
        <v>228</v>
      </c>
      <c r="I41" s="47" t="s">
        <v>280</v>
      </c>
      <c r="J41" s="47" t="s">
        <v>319</v>
      </c>
      <c r="K41" s="47"/>
      <c r="L41" s="49">
        <f t="shared" ref="L41" si="56">+IF(OR(K41="BGA",K41="FP",K41="TH"),1,IF($K$4*B41&lt;100,5,0))</f>
        <v>5</v>
      </c>
      <c r="M41" s="48">
        <f t="shared" ref="M41" si="57">+IF(AND(K41="",$K$4*B41&gt;100),0.05,0)</f>
        <v>0</v>
      </c>
      <c r="N41" s="49">
        <f t="shared" ref="N41" si="58">+ROUNDUP($K$4*B41*M41+L41,0)</f>
        <v>5</v>
      </c>
      <c r="O41" s="42">
        <f t="shared" ref="O41" si="59">+IF(OR(LEFT(I41&amp;"",1)="C",LEFT(I41&amp;"",1)="R"),ROUNDUP($K$4*B41+N41,-1),$K$4*B41+N41)</f>
        <v>10</v>
      </c>
    </row>
    <row r="42" spans="1:15" s="2" customFormat="1" ht="13" x14ac:dyDescent="0.25">
      <c r="A42" s="13"/>
      <c r="B42" s="46">
        <v>1</v>
      </c>
      <c r="C42" s="46" t="s">
        <v>41</v>
      </c>
      <c r="D42" s="46" t="s">
        <v>81</v>
      </c>
      <c r="E42" s="47" t="s">
        <v>100</v>
      </c>
      <c r="F42" s="47" t="s">
        <v>132</v>
      </c>
      <c r="G42" s="47" t="s">
        <v>181</v>
      </c>
      <c r="H42" s="47" t="s">
        <v>229</v>
      </c>
      <c r="I42" s="47" t="s">
        <v>281</v>
      </c>
      <c r="J42" s="47" t="s">
        <v>319</v>
      </c>
      <c r="K42" s="47"/>
      <c r="L42" s="49">
        <f>+IF(OR(K42="BGA",K42="FP",K42="TH"),1,IF($K$4*B42&lt;100,5,0))</f>
        <v>5</v>
      </c>
      <c r="M42" s="48">
        <f>+IF(AND(K42="",$K$4*B42&gt;100),0.05,0)</f>
        <v>0</v>
      </c>
      <c r="N42" s="49">
        <f>+ROUNDUP($K$4*B42*M42+L42,0)</f>
        <v>5</v>
      </c>
      <c r="O42" s="42">
        <f>+IF(OR(LEFT(I42&amp;"",1)="C",LEFT(I42&amp;"",1)="R"),ROUNDUP($K$4*B42+N42,-1),$K$4*B42+N42)</f>
        <v>10</v>
      </c>
    </row>
    <row r="43" spans="1:15" s="2" customFormat="1" ht="13" x14ac:dyDescent="0.25">
      <c r="A43" s="13"/>
      <c r="B43" s="46">
        <v>2</v>
      </c>
      <c r="C43" s="46" t="s">
        <v>30</v>
      </c>
      <c r="D43" s="46" t="s">
        <v>82</v>
      </c>
      <c r="E43" s="47" t="s">
        <v>100</v>
      </c>
      <c r="F43" s="47" t="s">
        <v>133</v>
      </c>
      <c r="G43" s="47" t="s">
        <v>182</v>
      </c>
      <c r="H43" s="47" t="s">
        <v>230</v>
      </c>
      <c r="I43" s="47" t="s">
        <v>282</v>
      </c>
      <c r="J43" s="47" t="s">
        <v>320</v>
      </c>
      <c r="K43" s="47" t="s">
        <v>21</v>
      </c>
      <c r="L43" s="49">
        <f t="shared" ref="L43" si="60">+IF(OR(K43="BGA",K43="FP",K43="TH"),1,IF($K$4*B43&lt;100,5,0))</f>
        <v>5</v>
      </c>
      <c r="M43" s="48">
        <f t="shared" ref="M43" si="61">+IF(AND(K43="",$K$4*B43&gt;100),0.05,0)</f>
        <v>0</v>
      </c>
      <c r="N43" s="49">
        <f t="shared" ref="N43" si="62">+ROUNDUP($K$4*B43*M43+L43,0)</f>
        <v>5</v>
      </c>
      <c r="O43" s="42">
        <f t="shared" ref="O43" si="63">+IF(OR(LEFT(I43&amp;"",1)="C",LEFT(I43&amp;"",1)="R"),ROUNDUP($K$4*B43+N43,-1),$K$4*B43+N43)</f>
        <v>20</v>
      </c>
    </row>
    <row r="44" spans="1:15" s="2" customFormat="1" ht="13" x14ac:dyDescent="0.25">
      <c r="A44" s="13"/>
      <c r="B44" s="46">
        <v>1</v>
      </c>
      <c r="C44" s="46" t="s">
        <v>30</v>
      </c>
      <c r="D44" s="46" t="s">
        <v>83</v>
      </c>
      <c r="E44" s="47" t="s">
        <v>100</v>
      </c>
      <c r="F44" s="47" t="s">
        <v>134</v>
      </c>
      <c r="G44" s="47" t="s">
        <v>172</v>
      </c>
      <c r="H44" s="47" t="s">
        <v>231</v>
      </c>
      <c r="I44" s="47" t="s">
        <v>283</v>
      </c>
      <c r="J44" s="47" t="s">
        <v>321</v>
      </c>
      <c r="K44" s="47"/>
      <c r="L44" s="49">
        <f>+IF(OR(K44="BGA",K44="FP",K44="TH"),1,IF($K$4*B44&lt;100,5,0))</f>
        <v>5</v>
      </c>
      <c r="M44" s="48">
        <f>+IF(AND(K44="",$K$4*B44&gt;100),0.05,0)</f>
        <v>0</v>
      </c>
      <c r="N44" s="49">
        <f>+ROUNDUP($K$4*B44*M44+L44,0)</f>
        <v>5</v>
      </c>
      <c r="O44" s="42">
        <f>+IF(OR(LEFT(I44&amp;"",1)="C",LEFT(I44&amp;"",1)="R"),ROUNDUP($K$4*B44+N44,-1),$K$4*B44+N44)</f>
        <v>10</v>
      </c>
    </row>
    <row r="45" spans="1:15" s="2" customFormat="1" ht="13" x14ac:dyDescent="0.25">
      <c r="A45" s="13"/>
      <c r="B45" s="46">
        <v>2</v>
      </c>
      <c r="C45" s="46" t="s">
        <v>30</v>
      </c>
      <c r="D45" s="46" t="s">
        <v>84</v>
      </c>
      <c r="E45" s="47" t="s">
        <v>100</v>
      </c>
      <c r="F45" s="47" t="s">
        <v>135</v>
      </c>
      <c r="G45" s="47" t="s">
        <v>183</v>
      </c>
      <c r="H45" s="47" t="s">
        <v>232</v>
      </c>
      <c r="I45" s="47" t="s">
        <v>284</v>
      </c>
      <c r="J45" s="47" t="s">
        <v>320</v>
      </c>
      <c r="K45" s="47" t="s">
        <v>21</v>
      </c>
      <c r="L45" s="49">
        <f t="shared" ref="L45" si="64">+IF(OR(K45="BGA",K45="FP",K45="TH"),1,IF($K$4*B45&lt;100,5,0))</f>
        <v>5</v>
      </c>
      <c r="M45" s="48">
        <f t="shared" ref="M45" si="65">+IF(AND(K45="",$K$4*B45&gt;100),0.05,0)</f>
        <v>0</v>
      </c>
      <c r="N45" s="49">
        <f t="shared" ref="N45" si="66">+ROUNDUP($K$4*B45*M45+L45,0)</f>
        <v>5</v>
      </c>
      <c r="O45" s="42">
        <f t="shared" ref="O45" si="67">+IF(OR(LEFT(I45&amp;"",1)="C",LEFT(I45&amp;"",1)="R"),ROUNDUP($K$4*B45+N45,-1),$K$4*B45+N45)</f>
        <v>20</v>
      </c>
    </row>
    <row r="46" spans="1:15" s="2" customFormat="1" ht="13" x14ac:dyDescent="0.25">
      <c r="A46" s="13"/>
      <c r="B46" s="46">
        <v>4</v>
      </c>
      <c r="C46" s="46" t="s">
        <v>30</v>
      </c>
      <c r="D46" s="46" t="s">
        <v>85</v>
      </c>
      <c r="E46" s="47" t="s">
        <v>100</v>
      </c>
      <c r="F46" s="47" t="s">
        <v>136</v>
      </c>
      <c r="G46" s="47" t="s">
        <v>184</v>
      </c>
      <c r="H46" s="47" t="s">
        <v>233</v>
      </c>
      <c r="I46" s="47" t="s">
        <v>285</v>
      </c>
      <c r="J46" s="47" t="s">
        <v>318</v>
      </c>
      <c r="K46" s="47" t="s">
        <v>21</v>
      </c>
      <c r="L46" s="49">
        <f t="shared" ref="L46" si="68">+IF(OR(K46="BGA",K46="FP",K46="TH"),1,IF($K$4*B46&lt;100,5,0))</f>
        <v>5</v>
      </c>
      <c r="M46" s="48">
        <f t="shared" ref="M46" si="69">+IF(AND(K46="",$K$4*B46&gt;100),0.05,0)</f>
        <v>0</v>
      </c>
      <c r="N46" s="49">
        <f t="shared" ref="N46" si="70">+ROUNDUP($K$4*B46*M46+L46,0)</f>
        <v>5</v>
      </c>
      <c r="O46" s="42">
        <f t="shared" ref="O46" si="71">+IF(OR(LEFT(I46&amp;"",1)="C",LEFT(I46&amp;"",1)="R"),ROUNDUP($K$4*B46+N46,-1),$K$4*B46+N46)</f>
        <v>30</v>
      </c>
    </row>
    <row r="47" spans="1:15" s="2" customFormat="1" ht="13" x14ac:dyDescent="0.25">
      <c r="A47" s="13"/>
      <c r="B47" s="46">
        <v>1</v>
      </c>
      <c r="C47" s="46" t="s">
        <v>43</v>
      </c>
      <c r="D47" s="46" t="s">
        <v>86</v>
      </c>
      <c r="E47" s="47" t="s">
        <v>100</v>
      </c>
      <c r="F47" s="47" t="s">
        <v>137</v>
      </c>
      <c r="G47" s="47" t="s">
        <v>185</v>
      </c>
      <c r="H47" s="47" t="s">
        <v>234</v>
      </c>
      <c r="I47" s="47" t="s">
        <v>286</v>
      </c>
      <c r="J47" s="47" t="s">
        <v>322</v>
      </c>
      <c r="K47" s="47"/>
      <c r="L47" s="49">
        <f>+IF(OR(K47="BGA",K47="FP",K47="TH"),1,IF($K$4*B47&lt;100,5,0))</f>
        <v>5</v>
      </c>
      <c r="M47" s="48">
        <f>+IF(AND(K47="",$K$4*B47&gt;100),0.05,0)</f>
        <v>0</v>
      </c>
      <c r="N47" s="49">
        <f>+ROUNDUP($K$4*B47*M47+L47,0)</f>
        <v>5</v>
      </c>
      <c r="O47" s="42">
        <f>+IF(OR(LEFT(I47&amp;"",1)="C",LEFT(I47&amp;"",1)="R"),ROUNDUP($K$4*B47+N47,-1),$K$4*B47+N47)</f>
        <v>10</v>
      </c>
    </row>
    <row r="48" spans="1:15" s="2" customFormat="1" ht="13" x14ac:dyDescent="0.25">
      <c r="A48" s="13"/>
      <c r="B48" s="46">
        <v>2</v>
      </c>
      <c r="C48" s="46" t="s">
        <v>43</v>
      </c>
      <c r="D48" s="46" t="s">
        <v>87</v>
      </c>
      <c r="E48" s="47" t="s">
        <v>100</v>
      </c>
      <c r="F48" s="47" t="s">
        <v>138</v>
      </c>
      <c r="G48" s="47" t="s">
        <v>186</v>
      </c>
      <c r="H48" s="47" t="s">
        <v>234</v>
      </c>
      <c r="I48" s="47" t="s">
        <v>287</v>
      </c>
      <c r="J48" s="47" t="s">
        <v>322</v>
      </c>
      <c r="K48" s="47" t="s">
        <v>21</v>
      </c>
      <c r="L48" s="49">
        <f t="shared" ref="L48" si="72">+IF(OR(K48="BGA",K48="FP",K48="TH"),1,IF($K$4*B48&lt;100,5,0))</f>
        <v>5</v>
      </c>
      <c r="M48" s="48">
        <f t="shared" ref="M48" si="73">+IF(AND(K48="",$K$4*B48&gt;100),0.05,0)</f>
        <v>0</v>
      </c>
      <c r="N48" s="49">
        <f t="shared" ref="N48" si="74">+ROUNDUP($K$4*B48*M48+L48,0)</f>
        <v>5</v>
      </c>
      <c r="O48" s="42">
        <f t="shared" ref="O48" si="75">+IF(OR(LEFT(I48&amp;"",1)="C",LEFT(I48&amp;"",1)="R"),ROUNDUP($K$4*B48+N48,-1),$K$4*B48+N48)</f>
        <v>15</v>
      </c>
    </row>
    <row r="49" spans="1:15" s="2" customFormat="1" ht="13" x14ac:dyDescent="0.25">
      <c r="A49" s="13"/>
      <c r="B49" s="46">
        <v>2</v>
      </c>
      <c r="C49" s="46" t="s">
        <v>44</v>
      </c>
      <c r="D49" s="64">
        <v>5000</v>
      </c>
      <c r="E49" s="47" t="s">
        <v>100</v>
      </c>
      <c r="F49" s="47" t="s">
        <v>139</v>
      </c>
      <c r="G49" s="47" t="s">
        <v>187</v>
      </c>
      <c r="H49" s="47" t="s">
        <v>235</v>
      </c>
      <c r="I49" s="47" t="s">
        <v>288</v>
      </c>
      <c r="J49" s="47" t="s">
        <v>323</v>
      </c>
      <c r="K49" s="47" t="s">
        <v>338</v>
      </c>
      <c r="L49" s="49">
        <f>+IF(OR(K49="BGA",K49="FP",K49="TH"),1,IF($K$4*B49&lt;100,5,0))</f>
        <v>1</v>
      </c>
      <c r="M49" s="48">
        <f>+IF(AND(K49="",$K$4*B49&gt;100),0.05,0)</f>
        <v>0</v>
      </c>
      <c r="N49" s="49">
        <f>+ROUNDUP($K$4*B49*M49+L49,0)</f>
        <v>1</v>
      </c>
      <c r="O49" s="42">
        <f>+IF(OR(LEFT(I49&amp;"",1)="C",LEFT(I49&amp;"",1)="R"),ROUNDUP($K$4*B49+N49,-1),$K$4*B49+N49)</f>
        <v>11</v>
      </c>
    </row>
    <row r="50" spans="1:15" s="2" customFormat="1" ht="13" x14ac:dyDescent="0.25">
      <c r="A50" s="13"/>
      <c r="B50" s="46">
        <v>2</v>
      </c>
      <c r="C50" s="46" t="s">
        <v>44</v>
      </c>
      <c r="D50" s="64">
        <v>5004</v>
      </c>
      <c r="E50" s="47" t="s">
        <v>100</v>
      </c>
      <c r="F50" s="47" t="s">
        <v>140</v>
      </c>
      <c r="G50" s="47" t="s">
        <v>187</v>
      </c>
      <c r="H50" s="47" t="s">
        <v>236</v>
      </c>
      <c r="I50" s="47" t="s">
        <v>289</v>
      </c>
      <c r="J50" s="47" t="s">
        <v>324</v>
      </c>
      <c r="K50" s="47" t="s">
        <v>338</v>
      </c>
      <c r="L50" s="49">
        <f t="shared" ref="L50" si="76">+IF(OR(K50="BGA",K50="FP",K50="TH"),1,IF($K$4*B50&lt;100,5,0))</f>
        <v>1</v>
      </c>
      <c r="M50" s="48">
        <f t="shared" ref="M50" si="77">+IF(AND(K50="",$K$4*B50&gt;100),0.05,0)</f>
        <v>0</v>
      </c>
      <c r="N50" s="49">
        <f t="shared" ref="N50" si="78">+ROUNDUP($K$4*B50*M50+L50,0)</f>
        <v>1</v>
      </c>
      <c r="O50" s="42">
        <f t="shared" ref="O50" si="79">+IF(OR(LEFT(I50&amp;"",1)="C",LEFT(I50&amp;"",1)="R"),ROUNDUP($K$4*B50+N50,-1),$K$4*B50+N50)</f>
        <v>11</v>
      </c>
    </row>
    <row r="51" spans="1:15" s="2" customFormat="1" ht="13" x14ac:dyDescent="0.25">
      <c r="A51" s="13"/>
      <c r="B51" s="46">
        <v>2</v>
      </c>
      <c r="C51" s="46" t="s">
        <v>44</v>
      </c>
      <c r="D51" s="64">
        <v>5017</v>
      </c>
      <c r="E51" s="47" t="s">
        <v>100</v>
      </c>
      <c r="F51" s="47" t="s">
        <v>141</v>
      </c>
      <c r="G51" s="47" t="s">
        <v>187</v>
      </c>
      <c r="H51" s="47" t="s">
        <v>187</v>
      </c>
      <c r="I51" s="47" t="s">
        <v>290</v>
      </c>
      <c r="J51" s="47" t="s">
        <v>325</v>
      </c>
      <c r="K51" s="47" t="s">
        <v>338</v>
      </c>
      <c r="L51" s="49">
        <f>+IF(OR(K51="BGA",K51="FP",K51="TH"),1,IF($K$4*B51&lt;100,5,0))</f>
        <v>1</v>
      </c>
      <c r="M51" s="48">
        <f>+IF(AND(K51="",$K$4*B51&gt;100),0.05,0)</f>
        <v>0</v>
      </c>
      <c r="N51" s="49">
        <f>+ROUNDUP($K$4*B51*M51+L51,0)</f>
        <v>1</v>
      </c>
      <c r="O51" s="42">
        <f>+IF(OR(LEFT(I51&amp;"",1)="C",LEFT(I51&amp;"",1)="R"),ROUNDUP($K$4*B51+N51,-1),$K$4*B51+N51)</f>
        <v>11</v>
      </c>
    </row>
    <row r="52" spans="1:15" s="2" customFormat="1" ht="20.5" x14ac:dyDescent="0.25">
      <c r="A52" s="13"/>
      <c r="B52" s="46">
        <v>1</v>
      </c>
      <c r="C52" s="46" t="s">
        <v>45</v>
      </c>
      <c r="D52" s="46" t="s">
        <v>88</v>
      </c>
      <c r="E52" s="47" t="s">
        <v>100</v>
      </c>
      <c r="F52" s="47" t="s">
        <v>142</v>
      </c>
      <c r="G52" s="47" t="s">
        <v>88</v>
      </c>
      <c r="H52" s="47" t="s">
        <v>237</v>
      </c>
      <c r="I52" s="47" t="s">
        <v>291</v>
      </c>
      <c r="J52" s="47" t="s">
        <v>326</v>
      </c>
      <c r="K52" s="47"/>
      <c r="L52" s="49">
        <f t="shared" ref="L52" si="80">+IF(OR(K52="BGA",K52="FP",K52="TH"),1,IF($K$4*B52&lt;100,5,0))</f>
        <v>5</v>
      </c>
      <c r="M52" s="48">
        <f t="shared" ref="M52" si="81">+IF(AND(K52="",$K$4*B52&gt;100),0.05,0)</f>
        <v>0</v>
      </c>
      <c r="N52" s="49">
        <f t="shared" ref="N52" si="82">+ROUNDUP($K$4*B52*M52+L52,0)</f>
        <v>5</v>
      </c>
      <c r="O52" s="42">
        <f t="shared" ref="O52" si="83">+IF(OR(LEFT(I52&amp;"",1)="C",LEFT(I52&amp;"",1)="R"),ROUNDUP($K$4*B52+N52,-1),$K$4*B52+N52)</f>
        <v>10</v>
      </c>
    </row>
    <row r="53" spans="1:15" s="2" customFormat="1" ht="20.5" x14ac:dyDescent="0.25">
      <c r="A53" s="13"/>
      <c r="B53" s="46">
        <v>1</v>
      </c>
      <c r="C53" s="46" t="s">
        <v>39</v>
      </c>
      <c r="D53" s="46" t="s">
        <v>89</v>
      </c>
      <c r="E53" s="47" t="s">
        <v>100</v>
      </c>
      <c r="F53" s="47" t="s">
        <v>143</v>
      </c>
      <c r="G53" s="47" t="s">
        <v>188</v>
      </c>
      <c r="H53" s="47" t="s">
        <v>238</v>
      </c>
      <c r="I53" s="47" t="s">
        <v>292</v>
      </c>
      <c r="J53" s="47" t="s">
        <v>327</v>
      </c>
      <c r="K53" s="47"/>
      <c r="L53" s="49">
        <f>+IF(OR(K53="BGA",K53="FP",K53="TH"),1,IF($K$4*B53&lt;100,5,0))</f>
        <v>5</v>
      </c>
      <c r="M53" s="48">
        <f>+IF(AND(K53="",$K$4*B53&gt;100),0.05,0)</f>
        <v>0</v>
      </c>
      <c r="N53" s="49">
        <f>+ROUNDUP($K$4*B53*M53+L53,0)</f>
        <v>5</v>
      </c>
      <c r="O53" s="42">
        <f>+IF(OR(LEFT(I53&amp;"",1)="C",LEFT(I53&amp;"",1)="R"),ROUNDUP($K$4*B53+N53,-1),$K$4*B53+N53)</f>
        <v>10</v>
      </c>
    </row>
    <row r="54" spans="1:15" s="2" customFormat="1" ht="20.5" x14ac:dyDescent="0.25">
      <c r="A54" s="13"/>
      <c r="B54" s="46">
        <v>3</v>
      </c>
      <c r="C54" s="46" t="s">
        <v>39</v>
      </c>
      <c r="D54" s="46" t="s">
        <v>90</v>
      </c>
      <c r="E54" s="47" t="s">
        <v>100</v>
      </c>
      <c r="F54" s="47" t="s">
        <v>144</v>
      </c>
      <c r="G54" s="47" t="s">
        <v>189</v>
      </c>
      <c r="H54" s="47" t="s">
        <v>239</v>
      </c>
      <c r="I54" s="47" t="s">
        <v>293</v>
      </c>
      <c r="J54" s="47" t="s">
        <v>327</v>
      </c>
      <c r="K54" s="47" t="s">
        <v>21</v>
      </c>
      <c r="L54" s="49">
        <f t="shared" ref="L54" si="84">+IF(OR(K54="BGA",K54="FP",K54="TH"),1,IF($K$4*B54&lt;100,5,0))</f>
        <v>5</v>
      </c>
      <c r="M54" s="48">
        <f t="shared" ref="M54" si="85">+IF(AND(K54="",$K$4*B54&gt;100),0.05,0)</f>
        <v>0</v>
      </c>
      <c r="N54" s="49">
        <f t="shared" ref="N54" si="86">+ROUNDUP($K$4*B54*M54+L54,0)</f>
        <v>5</v>
      </c>
      <c r="O54" s="42">
        <f t="shared" ref="O54" si="87">+IF(OR(LEFT(I54&amp;"",1)="C",LEFT(I54&amp;"",1)="R"),ROUNDUP($K$4*B54+N54,-1),$K$4*B54+N54)</f>
        <v>20</v>
      </c>
    </row>
    <row r="55" spans="1:15" s="2" customFormat="1" ht="20.5" x14ac:dyDescent="0.25">
      <c r="A55" s="13"/>
      <c r="B55" s="46">
        <v>2</v>
      </c>
      <c r="C55" s="46" t="s">
        <v>45</v>
      </c>
      <c r="D55" s="46" t="s">
        <v>91</v>
      </c>
      <c r="E55" s="47" t="s">
        <v>100</v>
      </c>
      <c r="F55" s="47" t="s">
        <v>145</v>
      </c>
      <c r="G55" s="47" t="s">
        <v>190</v>
      </c>
      <c r="H55" s="47" t="s">
        <v>240</v>
      </c>
      <c r="I55" s="47" t="s">
        <v>294</v>
      </c>
      <c r="J55" s="47" t="s">
        <v>328</v>
      </c>
      <c r="K55" s="47" t="s">
        <v>21</v>
      </c>
      <c r="L55" s="49">
        <f>+IF(OR(K55="BGA",K55="FP",K55="TH"),1,IF($K$4*B55&lt;100,5,0))</f>
        <v>5</v>
      </c>
      <c r="M55" s="48">
        <f>+IF(AND(K55="",$K$4*B55&gt;100),0.05,0)</f>
        <v>0</v>
      </c>
      <c r="N55" s="49">
        <f>+ROUNDUP($K$4*B55*M55+L55,0)</f>
        <v>5</v>
      </c>
      <c r="O55" s="42">
        <f>+IF(OR(LEFT(I55&amp;"",1)="C",LEFT(I55&amp;"",1)="R"),ROUNDUP($K$4*B55+N55,-1),$K$4*B55+N55)</f>
        <v>15</v>
      </c>
    </row>
    <row r="56" spans="1:15" s="2" customFormat="1" ht="20.5" x14ac:dyDescent="0.25">
      <c r="A56" s="13"/>
      <c r="B56" s="46">
        <v>1</v>
      </c>
      <c r="C56" s="46" t="s">
        <v>45</v>
      </c>
      <c r="D56" s="46" t="s">
        <v>92</v>
      </c>
      <c r="E56" s="47" t="s">
        <v>100</v>
      </c>
      <c r="F56" s="47" t="s">
        <v>146</v>
      </c>
      <c r="G56" s="47" t="s">
        <v>191</v>
      </c>
      <c r="H56" s="47" t="s">
        <v>241</v>
      </c>
      <c r="I56" s="47" t="s">
        <v>295</v>
      </c>
      <c r="J56" s="47" t="s">
        <v>329</v>
      </c>
      <c r="K56" s="47"/>
      <c r="L56" s="49">
        <f t="shared" ref="L56" si="88">+IF(OR(K56="BGA",K56="FP",K56="TH"),1,IF($K$4*B56&lt;100,5,0))</f>
        <v>5</v>
      </c>
      <c r="M56" s="48">
        <f t="shared" ref="M56" si="89">+IF(AND(K56="",$K$4*B56&gt;100),0.05,0)</f>
        <v>0</v>
      </c>
      <c r="N56" s="49">
        <f t="shared" ref="N56" si="90">+ROUNDUP($K$4*B56*M56+L56,0)</f>
        <v>5</v>
      </c>
      <c r="O56" s="42">
        <f t="shared" ref="O56" si="91">+IF(OR(LEFT(I56&amp;"",1)="C",LEFT(I56&amp;"",1)="R"),ROUNDUP($K$4*B56+N56,-1),$K$4*B56+N56)</f>
        <v>10</v>
      </c>
    </row>
    <row r="57" spans="1:15" s="2" customFormat="1" ht="20.5" x14ac:dyDescent="0.25">
      <c r="A57" s="13"/>
      <c r="B57" s="46">
        <v>1</v>
      </c>
      <c r="C57" s="46" t="s">
        <v>46</v>
      </c>
      <c r="D57" s="46" t="s">
        <v>93</v>
      </c>
      <c r="E57" s="47" t="s">
        <v>100</v>
      </c>
      <c r="F57" s="47" t="s">
        <v>147</v>
      </c>
      <c r="G57" s="47" t="s">
        <v>93</v>
      </c>
      <c r="H57" s="47" t="s">
        <v>242</v>
      </c>
      <c r="I57" s="47" t="s">
        <v>296</v>
      </c>
      <c r="J57" s="47" t="s">
        <v>330</v>
      </c>
      <c r="K57" s="47"/>
      <c r="L57" s="49">
        <f>+IF(OR(K57="BGA",K57="FP",K57="TH"),1,IF($K$4*B57&lt;100,5,0))</f>
        <v>5</v>
      </c>
      <c r="M57" s="48">
        <f>+IF(AND(K57="",$K$4*B57&gt;100),0.05,0)</f>
        <v>0</v>
      </c>
      <c r="N57" s="49">
        <f>+ROUNDUP($K$4*B57*M57+L57,0)</f>
        <v>5</v>
      </c>
      <c r="O57" s="42">
        <f>+IF(OR(LEFT(I57&amp;"",1)="C",LEFT(I57&amp;"",1)="R"),ROUNDUP($K$4*B57+N57,-1),$K$4*B57+N57)</f>
        <v>10</v>
      </c>
    </row>
    <row r="58" spans="1:15" s="2" customFormat="1" ht="30.5" x14ac:dyDescent="0.25">
      <c r="A58" s="13"/>
      <c r="B58" s="46">
        <v>1</v>
      </c>
      <c r="C58" s="46" t="s">
        <v>339</v>
      </c>
      <c r="D58" s="46" t="s">
        <v>341</v>
      </c>
      <c r="E58" s="47" t="s">
        <v>339</v>
      </c>
      <c r="F58" s="47" t="s">
        <v>341</v>
      </c>
      <c r="G58" s="47" t="s">
        <v>192</v>
      </c>
      <c r="H58" s="47" t="s">
        <v>243</v>
      </c>
      <c r="I58" s="47" t="s">
        <v>297</v>
      </c>
      <c r="J58" s="47" t="s">
        <v>331</v>
      </c>
      <c r="K58" s="47"/>
      <c r="L58" s="49">
        <f t="shared" ref="L58" si="92">+IF(OR(K58="BGA",K58="FP",K58="TH"),1,IF($K$4*B58&lt;100,5,0))</f>
        <v>5</v>
      </c>
      <c r="M58" s="48">
        <f t="shared" ref="M58" si="93">+IF(AND(K58="",$K$4*B58&gt;100),0.05,0)</f>
        <v>0</v>
      </c>
      <c r="N58" s="49">
        <f t="shared" ref="N58" si="94">+ROUNDUP($K$4*B58*M58+L58,0)</f>
        <v>5</v>
      </c>
      <c r="O58" s="42">
        <f t="shared" ref="O58" si="95">+IF(OR(LEFT(I58&amp;"",1)="C",LEFT(I58&amp;"",1)="R"),ROUNDUP($K$4*B58+N58,-1),$K$4*B58+N58)</f>
        <v>10</v>
      </c>
    </row>
    <row r="59" spans="1:15" s="2" customFormat="1" ht="13" x14ac:dyDescent="0.25">
      <c r="A59" s="13"/>
      <c r="B59" s="46">
        <v>1</v>
      </c>
      <c r="C59" s="46" t="s">
        <v>46</v>
      </c>
      <c r="D59" s="46" t="s">
        <v>94</v>
      </c>
      <c r="E59" s="47" t="s">
        <v>100</v>
      </c>
      <c r="F59" s="47" t="s">
        <v>148</v>
      </c>
      <c r="G59" s="47" t="s">
        <v>193</v>
      </c>
      <c r="H59" s="47" t="s">
        <v>193</v>
      </c>
      <c r="I59" s="47" t="s">
        <v>298</v>
      </c>
      <c r="J59" s="47" t="s">
        <v>332</v>
      </c>
      <c r="K59" s="47"/>
      <c r="L59" s="49">
        <f>+IF(OR(K59="BGA",K59="FP",K59="TH"),1,IF($K$4*B59&lt;100,5,0))</f>
        <v>5</v>
      </c>
      <c r="M59" s="48">
        <f>+IF(AND(K59="",$K$4*B59&gt;100),0.05,0)</f>
        <v>0</v>
      </c>
      <c r="N59" s="49">
        <f>+ROUNDUP($K$4*B59*M59+L59,0)</f>
        <v>5</v>
      </c>
      <c r="O59" s="42">
        <f>+IF(OR(LEFT(I59&amp;"",1)="C",LEFT(I59&amp;"",1)="R"),ROUNDUP($K$4*B59+N59,-1),$K$4*B59+N59)</f>
        <v>10</v>
      </c>
    </row>
    <row r="60" spans="1:15" s="2" customFormat="1" ht="20.5" x14ac:dyDescent="0.25">
      <c r="A60" s="13"/>
      <c r="B60" s="46">
        <v>1</v>
      </c>
      <c r="C60" s="46" t="s">
        <v>47</v>
      </c>
      <c r="D60" s="46" t="s">
        <v>95</v>
      </c>
      <c r="E60" s="47" t="s">
        <v>100</v>
      </c>
      <c r="F60" s="47" t="s">
        <v>342</v>
      </c>
      <c r="G60" s="47" t="s">
        <v>95</v>
      </c>
      <c r="H60" s="47" t="s">
        <v>244</v>
      </c>
      <c r="I60" s="47" t="s">
        <v>299</v>
      </c>
      <c r="J60" s="47" t="s">
        <v>333</v>
      </c>
      <c r="K60" s="47"/>
      <c r="L60" s="49">
        <f t="shared" ref="L60" si="96">+IF(OR(K60="BGA",K60="FP",K60="TH"),1,IF($K$4*B60&lt;100,5,0))</f>
        <v>5</v>
      </c>
      <c r="M60" s="48">
        <f t="shared" ref="M60" si="97">+IF(AND(K60="",$K$4*B60&gt;100),0.05,0)</f>
        <v>0</v>
      </c>
      <c r="N60" s="49">
        <f t="shared" ref="N60" si="98">+ROUNDUP($K$4*B60*M60+L60,0)</f>
        <v>5</v>
      </c>
      <c r="O60" s="42">
        <f t="shared" ref="O60" si="99">+IF(OR(LEFT(I60&amp;"",1)="C",LEFT(I60&amp;"",1)="R"),ROUNDUP($K$4*B60+N60,-1),$K$4*B60+N60)</f>
        <v>10</v>
      </c>
    </row>
    <row r="61" spans="1:15" s="2" customFormat="1" ht="20.5" x14ac:dyDescent="0.25">
      <c r="A61" s="13"/>
      <c r="B61" s="46">
        <v>1</v>
      </c>
      <c r="C61" s="46" t="s">
        <v>45</v>
      </c>
      <c r="D61" s="46" t="s">
        <v>96</v>
      </c>
      <c r="E61" s="47" t="s">
        <v>100</v>
      </c>
      <c r="F61" s="47" t="s">
        <v>149</v>
      </c>
      <c r="G61" s="47" t="s">
        <v>194</v>
      </c>
      <c r="H61" s="47" t="s">
        <v>245</v>
      </c>
      <c r="I61" s="47" t="s">
        <v>300</v>
      </c>
      <c r="J61" s="47" t="s">
        <v>334</v>
      </c>
      <c r="K61" s="47"/>
      <c r="L61" s="49">
        <f>+IF(OR(K61="BGA",K61="FP",K61="TH"),1,IF($K$4*B61&lt;100,5,0))</f>
        <v>5</v>
      </c>
      <c r="M61" s="48">
        <f>+IF(AND(K61="",$K$4*B61&gt;100),0.05,0)</f>
        <v>0</v>
      </c>
      <c r="N61" s="49">
        <f>+ROUNDUP($K$4*B61*M61+L61,0)</f>
        <v>5</v>
      </c>
      <c r="O61" s="42">
        <f>+IF(OR(LEFT(I61&amp;"",1)="C",LEFT(I61&amp;"",1)="R"),ROUNDUP($K$4*B61+N61,-1),$K$4*B61+N61)</f>
        <v>10</v>
      </c>
    </row>
    <row r="62" spans="1:15" s="2" customFormat="1" ht="13" x14ac:dyDescent="0.25">
      <c r="A62" s="13"/>
      <c r="B62" s="46">
        <v>1</v>
      </c>
      <c r="C62" s="46" t="s">
        <v>46</v>
      </c>
      <c r="D62" s="46" t="s">
        <v>97</v>
      </c>
      <c r="E62" s="47" t="s">
        <v>100</v>
      </c>
      <c r="F62" s="47" t="s">
        <v>150</v>
      </c>
      <c r="G62" s="47" t="s">
        <v>195</v>
      </c>
      <c r="H62" s="47" t="s">
        <v>246</v>
      </c>
      <c r="I62" s="47" t="s">
        <v>301</v>
      </c>
      <c r="J62" s="47" t="s">
        <v>335</v>
      </c>
      <c r="K62" s="47"/>
      <c r="L62" s="49">
        <f t="shared" ref="L62" si="100">+IF(OR(K62="BGA",K62="FP",K62="TH"),1,IF($K$4*B62&lt;100,5,0))</f>
        <v>5</v>
      </c>
      <c r="M62" s="48">
        <f t="shared" ref="M62" si="101">+IF(AND(K62="",$K$4*B62&gt;100),0.05,0)</f>
        <v>0</v>
      </c>
      <c r="N62" s="49">
        <f t="shared" ref="N62" si="102">+ROUNDUP($K$4*B62*M62+L62,0)</f>
        <v>5</v>
      </c>
      <c r="O62" s="42">
        <f t="shared" ref="O62" si="103">+IF(OR(LEFT(I62&amp;"",1)="C",LEFT(I62&amp;"",1)="R"),ROUNDUP($K$4*B62+N62,-1),$K$4*B62+N62)</f>
        <v>10</v>
      </c>
    </row>
    <row r="63" spans="1:15" x14ac:dyDescent="0.25">
      <c r="A63" s="13"/>
      <c r="B63" s="46">
        <v>1</v>
      </c>
      <c r="C63" s="46" t="s">
        <v>46</v>
      </c>
      <c r="D63" s="46" t="s">
        <v>98</v>
      </c>
      <c r="E63" s="47" t="s">
        <v>100</v>
      </c>
      <c r="F63" s="47" t="s">
        <v>151</v>
      </c>
      <c r="G63" s="47" t="s">
        <v>196</v>
      </c>
      <c r="H63" s="47" t="s">
        <v>247</v>
      </c>
      <c r="I63" s="47" t="s">
        <v>302</v>
      </c>
      <c r="J63" s="47" t="s">
        <v>336</v>
      </c>
      <c r="K63" s="47"/>
      <c r="L63" s="49">
        <f>+IF(OR(K63="BGA",K63="FP",K63="TH"),1,IF($K$4*B63&lt;100,5,0))</f>
        <v>5</v>
      </c>
      <c r="M63" s="48">
        <f>+IF(AND(K63="",$K$4*B63&gt;100),0.05,0)</f>
        <v>0</v>
      </c>
      <c r="N63" s="49">
        <f>+ROUNDUP($K$4*B63*M63+L63,0)</f>
        <v>5</v>
      </c>
      <c r="O63" s="42">
        <f>+IF(OR(LEFT(I63&amp;"",1)="C",LEFT(I63&amp;"",1)="R"),ROUNDUP($K$4*B63+N63,-1),$K$4*B63+N63)</f>
        <v>10</v>
      </c>
    </row>
    <row r="64" spans="1:15" x14ac:dyDescent="0.25">
      <c r="A64" s="14"/>
      <c r="B64" s="43">
        <f>SUM(B10:B63)</f>
        <v>126</v>
      </c>
      <c r="C64" s="50"/>
      <c r="D64" s="50"/>
      <c r="E64" s="44" t="s">
        <v>9</v>
      </c>
      <c r="F64" s="44"/>
      <c r="G64" s="44"/>
      <c r="H64" s="44"/>
      <c r="I64" s="45"/>
      <c r="J64" s="45"/>
      <c r="K64" s="44"/>
      <c r="L64" s="45"/>
      <c r="M64" s="45"/>
      <c r="N64" s="45"/>
      <c r="O64" s="45"/>
    </row>
    <row r="65" spans="2:9" x14ac:dyDescent="0.25">
      <c r="B65" s="1"/>
      <c r="C65" s="1"/>
      <c r="D65" s="1"/>
      <c r="E65" s="1"/>
    </row>
    <row r="66" spans="2:9" x14ac:dyDescent="0.25">
      <c r="B66" s="1"/>
      <c r="C66" s="1"/>
      <c r="D66" s="1"/>
      <c r="E66" s="1"/>
    </row>
    <row r="67" spans="2:9" x14ac:dyDescent="0.25">
      <c r="B67" s="1"/>
      <c r="C67" s="1"/>
      <c r="D67" s="1"/>
      <c r="E67" s="1"/>
    </row>
    <row r="68" spans="2:9" ht="17.5" x14ac:dyDescent="0.25">
      <c r="B68" s="1"/>
      <c r="C68" s="1"/>
      <c r="D68" s="1"/>
      <c r="E68" s="61" t="s">
        <v>8</v>
      </c>
      <c r="F68" s="62"/>
      <c r="G68" s="63"/>
      <c r="H68" s="20"/>
      <c r="I68" s="21"/>
    </row>
    <row r="69" spans="2:9" x14ac:dyDescent="0.25">
      <c r="E69" s="33" t="s">
        <v>3</v>
      </c>
      <c r="F69" s="34"/>
      <c r="G69" s="35">
        <f>COUNT(B10:B63)</f>
        <v>54</v>
      </c>
    </row>
    <row r="70" spans="2:9" x14ac:dyDescent="0.25">
      <c r="E70" s="16" t="s">
        <v>4</v>
      </c>
      <c r="F70" s="30"/>
      <c r="G70" s="28">
        <f>SUMIF($K$10:$K$63, "", $B$10:$B$63)</f>
        <v>110</v>
      </c>
    </row>
    <row r="71" spans="2:9" x14ac:dyDescent="0.25">
      <c r="E71" s="33" t="s">
        <v>5</v>
      </c>
      <c r="F71" s="34"/>
      <c r="G71" s="36">
        <f>SUMIF($K$10:$K$63, "TH", $B$10:$B$63)</f>
        <v>16</v>
      </c>
    </row>
    <row r="72" spans="2:9" x14ac:dyDescent="0.25">
      <c r="E72" s="16" t="s">
        <v>6</v>
      </c>
      <c r="F72" s="30"/>
      <c r="G72" s="28">
        <f>SUMIF($K$10:$K$63, "FP", $B$10:$B$63)</f>
        <v>0</v>
      </c>
    </row>
    <row r="73" spans="2:9" x14ac:dyDescent="0.25">
      <c r="E73" s="33" t="s">
        <v>7</v>
      </c>
      <c r="F73" s="34"/>
      <c r="G73" s="36">
        <f>SUMIF($K$10:$K$63, "BGA", $B$10:$B$63)</f>
        <v>0</v>
      </c>
    </row>
    <row r="74" spans="2:9" x14ac:dyDescent="0.25">
      <c r="E74" s="27" t="s">
        <v>16</v>
      </c>
      <c r="F74" s="31"/>
      <c r="G74" s="29">
        <f>SUMIF($K$10:$K$63, "M", $B$10:$B$63)</f>
        <v>0</v>
      </c>
    </row>
  </sheetData>
  <mergeCells count="3">
    <mergeCell ref="I4:J4"/>
    <mergeCell ref="G8:H8"/>
    <mergeCell ref="E68:G68"/>
  </mergeCells>
  <phoneticPr fontId="0" type="noConversion"/>
  <conditionalFormatting sqref="B10:N63">
    <cfRule type="expression" dxfId="1" priority="1" stopIfTrue="1">
      <formula>MOD(ROW(),2)=1</formula>
    </cfRule>
    <cfRule type="expression" dxfId="0" priority="2" stopIfTrue="1">
      <formula>MMOD(ROW(),2)=0</formula>
    </cfRule>
  </conditionalFormatting>
  <pageMargins left="0.46" right="0.36" top="0.57999999999999996" bottom="1" header="0.5" footer="0.5"/>
  <pageSetup scale="79" fitToHeight="99" orientation="landscape" horizontalDpi="200" verticalDpi="200" r:id="rId1"/>
  <headerFooter alignWithMargins="0">
    <oddFooter>&amp;L&amp;"Arial,Bold"LIGO&amp;C&amp;D&amp;RPage 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List Report</vt:lpstr>
    </vt:vector>
  </TitlesOfParts>
  <Company>LIGO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 Sigg</cp:lastModifiedBy>
  <cp:lastPrinted>2007-03-08T22:58:03Z</cp:lastPrinted>
  <dcterms:created xsi:type="dcterms:W3CDTF">2002-11-05T15:28:02Z</dcterms:created>
  <dcterms:modified xsi:type="dcterms:W3CDTF">2026-01-12T20:00:45Z</dcterms:modified>
</cp:coreProperties>
</file>